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2\12. Diciembre\"/>
    </mc:Choice>
  </mc:AlternateContent>
  <xr:revisionPtr revIDLastSave="0" documentId="8_{2A9EF0D5-2AF4-4936-BBE7-42BF60480DA5}" xr6:coauthVersionLast="45" xr6:coauthVersionMax="45" xr10:uidLastSave="{00000000-0000-0000-0000-000000000000}"/>
  <bookViews>
    <workbookView xWindow="-120" yWindow="-120" windowWidth="29040" windowHeight="15840" xr2:uid="{24D0689D-2880-445D-BC34-2C45F4AE0550}"/>
  </bookViews>
  <sheets>
    <sheet name="Crecimiento diciembre 2022" sheetId="1" r:id="rId1"/>
    <sheet name="Cumplimiento diciembre 2022" sheetId="3" r:id="rId2"/>
    <sheet name="Crecimiento ene - dic 2022" sheetId="2" r:id="rId3"/>
    <sheet name="Cumplimiento ene - dic 2022" sheetId="4" r:id="rId4"/>
    <sheet name="Recaudo Mensual" sheetId="5" r:id="rId5"/>
  </sheets>
  <externalReferences>
    <externalReference r:id="rId6"/>
  </externalReferences>
  <definedNames>
    <definedName name="_xlnm.Print_Area" localSheetId="0">'Crecimiento diciembre 2022'!$A$1:$E$78</definedName>
    <definedName name="_xlnm.Print_Area" localSheetId="2">'Crecimiento ene - dic 2022'!$A$1:$E$78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8" i="5" l="1"/>
  <c r="L78" i="5"/>
  <c r="K78" i="5"/>
  <c r="J78" i="5"/>
  <c r="I78" i="5"/>
  <c r="H78" i="5"/>
  <c r="G78" i="5"/>
  <c r="F78" i="5"/>
  <c r="E78" i="5"/>
  <c r="D78" i="5"/>
  <c r="C78" i="5"/>
  <c r="B78" i="5"/>
  <c r="M77" i="5"/>
  <c r="L77" i="5"/>
  <c r="K77" i="5"/>
  <c r="J77" i="5"/>
  <c r="I77" i="5"/>
  <c r="H77" i="5"/>
  <c r="G77" i="5"/>
  <c r="F77" i="5"/>
  <c r="E77" i="5"/>
  <c r="N77" i="5" s="1"/>
  <c r="D77" i="5"/>
  <c r="C77" i="5"/>
  <c r="B77" i="5"/>
  <c r="M76" i="5"/>
  <c r="L76" i="5"/>
  <c r="K76" i="5"/>
  <c r="J76" i="5"/>
  <c r="I76" i="5"/>
  <c r="H76" i="5"/>
  <c r="G76" i="5"/>
  <c r="F76" i="5"/>
  <c r="E76" i="5"/>
  <c r="D76" i="5"/>
  <c r="C76" i="5"/>
  <c r="B76" i="5"/>
  <c r="N76" i="5" s="1"/>
  <c r="M75" i="5"/>
  <c r="L75" i="5"/>
  <c r="K75" i="5"/>
  <c r="J75" i="5"/>
  <c r="I75" i="5"/>
  <c r="H75" i="5"/>
  <c r="G75" i="5"/>
  <c r="F75" i="5"/>
  <c r="E75" i="5"/>
  <c r="D75" i="5"/>
  <c r="N75" i="5" s="1"/>
  <c r="C75" i="5"/>
  <c r="B75" i="5"/>
  <c r="M74" i="5"/>
  <c r="L74" i="5"/>
  <c r="K74" i="5"/>
  <c r="J74" i="5"/>
  <c r="I74" i="5"/>
  <c r="H74" i="5"/>
  <c r="G74" i="5"/>
  <c r="F74" i="5"/>
  <c r="E74" i="5"/>
  <c r="D74" i="5"/>
  <c r="N74" i="5" s="1"/>
  <c r="C74" i="5"/>
  <c r="B74" i="5"/>
  <c r="M73" i="5"/>
  <c r="L73" i="5"/>
  <c r="K73" i="5"/>
  <c r="J73" i="5"/>
  <c r="I73" i="5"/>
  <c r="H73" i="5"/>
  <c r="G73" i="5"/>
  <c r="F73" i="5"/>
  <c r="E73" i="5"/>
  <c r="D73" i="5"/>
  <c r="C73" i="5"/>
  <c r="B73" i="5"/>
  <c r="N73" i="5" s="1"/>
  <c r="M72" i="5"/>
  <c r="L72" i="5"/>
  <c r="K72" i="5"/>
  <c r="J72" i="5"/>
  <c r="I72" i="5"/>
  <c r="H72" i="5"/>
  <c r="G72" i="5"/>
  <c r="F72" i="5"/>
  <c r="N72" i="5" s="1"/>
  <c r="E72" i="5"/>
  <c r="D72" i="5"/>
  <c r="C72" i="5"/>
  <c r="B72" i="5"/>
  <c r="M71" i="5"/>
  <c r="L71" i="5"/>
  <c r="K71" i="5"/>
  <c r="J71" i="5"/>
  <c r="I71" i="5"/>
  <c r="H71" i="5"/>
  <c r="G71" i="5"/>
  <c r="F71" i="5"/>
  <c r="E71" i="5"/>
  <c r="D71" i="5"/>
  <c r="C71" i="5"/>
  <c r="B71" i="5"/>
  <c r="N71" i="5" s="1"/>
  <c r="M70" i="5"/>
  <c r="L70" i="5"/>
  <c r="K70" i="5"/>
  <c r="J70" i="5"/>
  <c r="I70" i="5"/>
  <c r="H70" i="5"/>
  <c r="G70" i="5"/>
  <c r="F70" i="5"/>
  <c r="E70" i="5"/>
  <c r="D70" i="5"/>
  <c r="C70" i="5"/>
  <c r="B70" i="5"/>
  <c r="N70" i="5" s="1"/>
  <c r="M69" i="5"/>
  <c r="L69" i="5"/>
  <c r="K69" i="5"/>
  <c r="J69" i="5"/>
  <c r="I69" i="5"/>
  <c r="H69" i="5"/>
  <c r="G69" i="5"/>
  <c r="F69" i="5"/>
  <c r="E69" i="5"/>
  <c r="N69" i="5" s="1"/>
  <c r="D69" i="5"/>
  <c r="C69" i="5"/>
  <c r="B69" i="5"/>
  <c r="M68" i="5"/>
  <c r="L68" i="5"/>
  <c r="K68" i="5"/>
  <c r="J68" i="5"/>
  <c r="I68" i="5"/>
  <c r="H68" i="5"/>
  <c r="G68" i="5"/>
  <c r="F68" i="5"/>
  <c r="E68" i="5"/>
  <c r="D68" i="5"/>
  <c r="C68" i="5"/>
  <c r="B68" i="5"/>
  <c r="N68" i="5" s="1"/>
  <c r="M67" i="5"/>
  <c r="L67" i="5"/>
  <c r="K67" i="5"/>
  <c r="J67" i="5"/>
  <c r="I67" i="5"/>
  <c r="H67" i="5"/>
  <c r="G67" i="5"/>
  <c r="F67" i="5"/>
  <c r="E67" i="5"/>
  <c r="D67" i="5"/>
  <c r="N67" i="5" s="1"/>
  <c r="C67" i="5"/>
  <c r="B67" i="5"/>
  <c r="M66" i="5"/>
  <c r="L66" i="5"/>
  <c r="K66" i="5"/>
  <c r="J66" i="5"/>
  <c r="I66" i="5"/>
  <c r="H66" i="5"/>
  <c r="G66" i="5"/>
  <c r="F66" i="5"/>
  <c r="E66" i="5"/>
  <c r="D66" i="5"/>
  <c r="N66" i="5" s="1"/>
  <c r="C66" i="5"/>
  <c r="B66" i="5"/>
  <c r="M65" i="5"/>
  <c r="L65" i="5"/>
  <c r="K65" i="5"/>
  <c r="J65" i="5"/>
  <c r="I65" i="5"/>
  <c r="H65" i="5"/>
  <c r="G65" i="5"/>
  <c r="F65" i="5"/>
  <c r="E65" i="5"/>
  <c r="D65" i="5"/>
  <c r="C65" i="5"/>
  <c r="B65" i="5"/>
  <c r="N65" i="5" s="1"/>
  <c r="M64" i="5"/>
  <c r="L64" i="5"/>
  <c r="K64" i="5"/>
  <c r="J64" i="5"/>
  <c r="I64" i="5"/>
  <c r="H64" i="5"/>
  <c r="G64" i="5"/>
  <c r="F64" i="5"/>
  <c r="N64" i="5" s="1"/>
  <c r="E64" i="5"/>
  <c r="D64" i="5"/>
  <c r="C64" i="5"/>
  <c r="B64" i="5"/>
  <c r="M63" i="5"/>
  <c r="L63" i="5"/>
  <c r="K63" i="5"/>
  <c r="J63" i="5"/>
  <c r="I63" i="5"/>
  <c r="H63" i="5"/>
  <c r="G63" i="5"/>
  <c r="F63" i="5"/>
  <c r="E63" i="5"/>
  <c r="D63" i="5"/>
  <c r="C63" i="5"/>
  <c r="B63" i="5"/>
  <c r="N63" i="5" s="1"/>
  <c r="M62" i="5"/>
  <c r="L62" i="5"/>
  <c r="K62" i="5"/>
  <c r="J62" i="5"/>
  <c r="I62" i="5"/>
  <c r="H62" i="5"/>
  <c r="G62" i="5"/>
  <c r="F62" i="5"/>
  <c r="E62" i="5"/>
  <c r="D62" i="5"/>
  <c r="C62" i="5"/>
  <c r="B62" i="5"/>
  <c r="N62" i="5" s="1"/>
  <c r="M61" i="5"/>
  <c r="L61" i="5"/>
  <c r="K61" i="5"/>
  <c r="J61" i="5"/>
  <c r="I61" i="5"/>
  <c r="H61" i="5"/>
  <c r="G61" i="5"/>
  <c r="F61" i="5"/>
  <c r="E61" i="5"/>
  <c r="N61" i="5" s="1"/>
  <c r="D61" i="5"/>
  <c r="C61" i="5"/>
  <c r="B61" i="5"/>
  <c r="M60" i="5"/>
  <c r="L60" i="5"/>
  <c r="K60" i="5"/>
  <c r="J60" i="5"/>
  <c r="I60" i="5"/>
  <c r="H60" i="5"/>
  <c r="G60" i="5"/>
  <c r="F60" i="5"/>
  <c r="E60" i="5"/>
  <c r="D60" i="5"/>
  <c r="C60" i="5"/>
  <c r="B60" i="5"/>
  <c r="N60" i="5" s="1"/>
  <c r="M59" i="5"/>
  <c r="L59" i="5"/>
  <c r="K59" i="5"/>
  <c r="J59" i="5"/>
  <c r="I59" i="5"/>
  <c r="H59" i="5"/>
  <c r="G59" i="5"/>
  <c r="F59" i="5"/>
  <c r="E59" i="5"/>
  <c r="D59" i="5"/>
  <c r="N59" i="5" s="1"/>
  <c r="C59" i="5"/>
  <c r="B59" i="5"/>
  <c r="M58" i="5"/>
  <c r="L58" i="5"/>
  <c r="K58" i="5"/>
  <c r="J58" i="5"/>
  <c r="I58" i="5"/>
  <c r="H58" i="5"/>
  <c r="G58" i="5"/>
  <c r="F58" i="5"/>
  <c r="E58" i="5"/>
  <c r="D58" i="5"/>
  <c r="N58" i="5" s="1"/>
  <c r="C58" i="5"/>
  <c r="B58" i="5"/>
  <c r="M57" i="5"/>
  <c r="L57" i="5"/>
  <c r="K57" i="5"/>
  <c r="J57" i="5"/>
  <c r="I57" i="5"/>
  <c r="H57" i="5"/>
  <c r="G57" i="5"/>
  <c r="F57" i="5"/>
  <c r="E57" i="5"/>
  <c r="D57" i="5"/>
  <c r="C57" i="5"/>
  <c r="B57" i="5"/>
  <c r="N57" i="5" s="1"/>
  <c r="M56" i="5"/>
  <c r="L56" i="5"/>
  <c r="K56" i="5"/>
  <c r="J56" i="5"/>
  <c r="I56" i="5"/>
  <c r="H56" i="5"/>
  <c r="G56" i="5"/>
  <c r="F56" i="5"/>
  <c r="N56" i="5" s="1"/>
  <c r="E56" i="5"/>
  <c r="D56" i="5"/>
  <c r="C56" i="5"/>
  <c r="B56" i="5"/>
  <c r="M55" i="5"/>
  <c r="L55" i="5"/>
  <c r="K55" i="5"/>
  <c r="J55" i="5"/>
  <c r="I55" i="5"/>
  <c r="H55" i="5"/>
  <c r="G55" i="5"/>
  <c r="F55" i="5"/>
  <c r="E55" i="5"/>
  <c r="D55" i="5"/>
  <c r="C55" i="5"/>
  <c r="B55" i="5"/>
  <c r="N55" i="5" s="1"/>
  <c r="M54" i="5"/>
  <c r="L54" i="5"/>
  <c r="K54" i="5"/>
  <c r="J54" i="5"/>
  <c r="I54" i="5"/>
  <c r="H54" i="5"/>
  <c r="G54" i="5"/>
  <c r="F54" i="5"/>
  <c r="E54" i="5"/>
  <c r="D54" i="5"/>
  <c r="C54" i="5"/>
  <c r="B54" i="5"/>
  <c r="N54" i="5" s="1"/>
  <c r="M53" i="5"/>
  <c r="L53" i="5"/>
  <c r="K53" i="5"/>
  <c r="J53" i="5"/>
  <c r="I53" i="5"/>
  <c r="H53" i="5"/>
  <c r="G53" i="5"/>
  <c r="F53" i="5"/>
  <c r="E53" i="5"/>
  <c r="N53" i="5" s="1"/>
  <c r="D53" i="5"/>
  <c r="C53" i="5"/>
  <c r="B53" i="5"/>
  <c r="M52" i="5"/>
  <c r="L52" i="5"/>
  <c r="K52" i="5"/>
  <c r="J52" i="5"/>
  <c r="I52" i="5"/>
  <c r="H52" i="5"/>
  <c r="G52" i="5"/>
  <c r="F52" i="5"/>
  <c r="E52" i="5"/>
  <c r="D52" i="5"/>
  <c r="C52" i="5"/>
  <c r="B52" i="5"/>
  <c r="N52" i="5" s="1"/>
  <c r="M51" i="5"/>
  <c r="L51" i="5"/>
  <c r="K51" i="5"/>
  <c r="J51" i="5"/>
  <c r="I51" i="5"/>
  <c r="H51" i="5"/>
  <c r="G51" i="5"/>
  <c r="F51" i="5"/>
  <c r="E51" i="5"/>
  <c r="D51" i="5"/>
  <c r="N51" i="5" s="1"/>
  <c r="C51" i="5"/>
  <c r="B51" i="5"/>
  <c r="M50" i="5"/>
  <c r="L50" i="5"/>
  <c r="K50" i="5"/>
  <c r="J50" i="5"/>
  <c r="I50" i="5"/>
  <c r="H50" i="5"/>
  <c r="G50" i="5"/>
  <c r="F50" i="5"/>
  <c r="E50" i="5"/>
  <c r="D50" i="5"/>
  <c r="N50" i="5" s="1"/>
  <c r="C50" i="5"/>
  <c r="B50" i="5"/>
  <c r="M49" i="5"/>
  <c r="L49" i="5"/>
  <c r="K49" i="5"/>
  <c r="J49" i="5"/>
  <c r="I49" i="5"/>
  <c r="H49" i="5"/>
  <c r="G49" i="5"/>
  <c r="F49" i="5"/>
  <c r="E49" i="5"/>
  <c r="D49" i="5"/>
  <c r="C49" i="5"/>
  <c r="B49" i="5"/>
  <c r="N49" i="5" s="1"/>
  <c r="M48" i="5"/>
  <c r="L48" i="5"/>
  <c r="K48" i="5"/>
  <c r="J48" i="5"/>
  <c r="I48" i="5"/>
  <c r="H48" i="5"/>
  <c r="G48" i="5"/>
  <c r="F48" i="5"/>
  <c r="N48" i="5" s="1"/>
  <c r="E48" i="5"/>
  <c r="D48" i="5"/>
  <c r="C48" i="5"/>
  <c r="B48" i="5"/>
  <c r="M47" i="5"/>
  <c r="L47" i="5"/>
  <c r="K47" i="5"/>
  <c r="J47" i="5"/>
  <c r="I47" i="5"/>
  <c r="H47" i="5"/>
  <c r="G47" i="5"/>
  <c r="F47" i="5"/>
  <c r="E47" i="5"/>
  <c r="D47" i="5"/>
  <c r="C47" i="5"/>
  <c r="B47" i="5"/>
  <c r="N47" i="5" s="1"/>
  <c r="M46" i="5"/>
  <c r="L46" i="5"/>
  <c r="K46" i="5"/>
  <c r="J46" i="5"/>
  <c r="I46" i="5"/>
  <c r="H46" i="5"/>
  <c r="G46" i="5"/>
  <c r="F46" i="5"/>
  <c r="E46" i="5"/>
  <c r="D46" i="5"/>
  <c r="C46" i="5"/>
  <c r="B46" i="5"/>
  <c r="N46" i="5" s="1"/>
  <c r="M45" i="5"/>
  <c r="L45" i="5"/>
  <c r="K45" i="5"/>
  <c r="J45" i="5"/>
  <c r="I45" i="5"/>
  <c r="H45" i="5"/>
  <c r="G45" i="5"/>
  <c r="F45" i="5"/>
  <c r="E45" i="5"/>
  <c r="N45" i="5" s="1"/>
  <c r="D45" i="5"/>
  <c r="C45" i="5"/>
  <c r="B45" i="5"/>
  <c r="M44" i="5"/>
  <c r="L44" i="5"/>
  <c r="K44" i="5"/>
  <c r="J44" i="5"/>
  <c r="I44" i="5"/>
  <c r="H44" i="5"/>
  <c r="G44" i="5"/>
  <c r="F44" i="5"/>
  <c r="E44" i="5"/>
  <c r="D44" i="5"/>
  <c r="C44" i="5"/>
  <c r="B44" i="5"/>
  <c r="N44" i="5" s="1"/>
  <c r="M43" i="5"/>
  <c r="L43" i="5"/>
  <c r="K43" i="5"/>
  <c r="J43" i="5"/>
  <c r="I43" i="5"/>
  <c r="H43" i="5"/>
  <c r="G43" i="5"/>
  <c r="F43" i="5"/>
  <c r="E43" i="5"/>
  <c r="D43" i="5"/>
  <c r="N43" i="5" s="1"/>
  <c r="C43" i="5"/>
  <c r="B43" i="5"/>
  <c r="M42" i="5"/>
  <c r="L42" i="5"/>
  <c r="K42" i="5"/>
  <c r="J42" i="5"/>
  <c r="I42" i="5"/>
  <c r="H42" i="5"/>
  <c r="G42" i="5"/>
  <c r="F42" i="5"/>
  <c r="E42" i="5"/>
  <c r="D42" i="5"/>
  <c r="N42" i="5" s="1"/>
  <c r="C42" i="5"/>
  <c r="B42" i="5"/>
  <c r="M41" i="5"/>
  <c r="L41" i="5"/>
  <c r="K41" i="5"/>
  <c r="J41" i="5"/>
  <c r="I41" i="5"/>
  <c r="H41" i="5"/>
  <c r="G41" i="5"/>
  <c r="F41" i="5"/>
  <c r="E41" i="5"/>
  <c r="D41" i="5"/>
  <c r="C41" i="5"/>
  <c r="B41" i="5"/>
  <c r="N41" i="5" s="1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M39" i="5"/>
  <c r="L39" i="5"/>
  <c r="K39" i="5"/>
  <c r="J39" i="5"/>
  <c r="I39" i="5"/>
  <c r="H39" i="5"/>
  <c r="G39" i="5"/>
  <c r="F39" i="5"/>
  <c r="E39" i="5"/>
  <c r="D39" i="5"/>
  <c r="C39" i="5"/>
  <c r="B39" i="5"/>
  <c r="N39" i="5" s="1"/>
  <c r="M38" i="5"/>
  <c r="L38" i="5"/>
  <c r="K38" i="5"/>
  <c r="J38" i="5"/>
  <c r="I38" i="5"/>
  <c r="H38" i="5"/>
  <c r="G38" i="5"/>
  <c r="F38" i="5"/>
  <c r="E38" i="5"/>
  <c r="D38" i="5"/>
  <c r="C38" i="5"/>
  <c r="B38" i="5"/>
  <c r="N38" i="5" s="1"/>
  <c r="M37" i="5"/>
  <c r="L37" i="5"/>
  <c r="K37" i="5"/>
  <c r="J37" i="5"/>
  <c r="I37" i="5"/>
  <c r="H37" i="5"/>
  <c r="G37" i="5"/>
  <c r="F37" i="5"/>
  <c r="E37" i="5"/>
  <c r="N37" i="5" s="1"/>
  <c r="D37" i="5"/>
  <c r="C37" i="5"/>
  <c r="B37" i="5"/>
  <c r="M36" i="5"/>
  <c r="L36" i="5"/>
  <c r="K36" i="5"/>
  <c r="J36" i="5"/>
  <c r="I36" i="5"/>
  <c r="H36" i="5"/>
  <c r="G36" i="5"/>
  <c r="F36" i="5"/>
  <c r="E36" i="5"/>
  <c r="D36" i="5"/>
  <c r="C36" i="5"/>
  <c r="B36" i="5"/>
  <c r="N36" i="5" s="1"/>
  <c r="M35" i="5"/>
  <c r="L35" i="5"/>
  <c r="K35" i="5"/>
  <c r="J35" i="5"/>
  <c r="I35" i="5"/>
  <c r="H35" i="5"/>
  <c r="G35" i="5"/>
  <c r="F35" i="5"/>
  <c r="E35" i="5"/>
  <c r="D35" i="5"/>
  <c r="N35" i="5" s="1"/>
  <c r="C35" i="5"/>
  <c r="B35" i="5"/>
  <c r="M34" i="5"/>
  <c r="L34" i="5"/>
  <c r="K34" i="5"/>
  <c r="J34" i="5"/>
  <c r="I34" i="5"/>
  <c r="H34" i="5"/>
  <c r="G34" i="5"/>
  <c r="F34" i="5"/>
  <c r="E34" i="5"/>
  <c r="D34" i="5"/>
  <c r="N34" i="5" s="1"/>
  <c r="C34" i="5"/>
  <c r="B34" i="5"/>
  <c r="M33" i="5"/>
  <c r="L33" i="5"/>
  <c r="K33" i="5"/>
  <c r="J33" i="5"/>
  <c r="I33" i="5"/>
  <c r="H33" i="5"/>
  <c r="G33" i="5"/>
  <c r="F33" i="5"/>
  <c r="E33" i="5"/>
  <c r="D33" i="5"/>
  <c r="C33" i="5"/>
  <c r="B33" i="5"/>
  <c r="N33" i="5" s="1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M31" i="5"/>
  <c r="L31" i="5"/>
  <c r="K31" i="5"/>
  <c r="J31" i="5"/>
  <c r="I31" i="5"/>
  <c r="H31" i="5"/>
  <c r="G31" i="5"/>
  <c r="F31" i="5"/>
  <c r="E31" i="5"/>
  <c r="D31" i="5"/>
  <c r="C31" i="5"/>
  <c r="B31" i="5"/>
  <c r="N31" i="5" s="1"/>
  <c r="M30" i="5"/>
  <c r="L30" i="5"/>
  <c r="K30" i="5"/>
  <c r="J30" i="5"/>
  <c r="I30" i="5"/>
  <c r="H30" i="5"/>
  <c r="G30" i="5"/>
  <c r="F30" i="5"/>
  <c r="E30" i="5"/>
  <c r="D30" i="5"/>
  <c r="C30" i="5"/>
  <c r="B30" i="5"/>
  <c r="N30" i="5" s="1"/>
  <c r="M29" i="5"/>
  <c r="L29" i="5"/>
  <c r="K29" i="5"/>
  <c r="J29" i="5"/>
  <c r="I29" i="5"/>
  <c r="H29" i="5"/>
  <c r="G29" i="5"/>
  <c r="F29" i="5"/>
  <c r="E29" i="5"/>
  <c r="N29" i="5" s="1"/>
  <c r="D29" i="5"/>
  <c r="C29" i="5"/>
  <c r="B29" i="5"/>
  <c r="M28" i="5"/>
  <c r="L28" i="5"/>
  <c r="K28" i="5"/>
  <c r="J28" i="5"/>
  <c r="I28" i="5"/>
  <c r="H28" i="5"/>
  <c r="G28" i="5"/>
  <c r="F28" i="5"/>
  <c r="E28" i="5"/>
  <c r="D28" i="5"/>
  <c r="C28" i="5"/>
  <c r="B28" i="5"/>
  <c r="N28" i="5" s="1"/>
  <c r="M27" i="5"/>
  <c r="L27" i="5"/>
  <c r="K27" i="5"/>
  <c r="J27" i="5"/>
  <c r="I27" i="5"/>
  <c r="H27" i="5"/>
  <c r="G27" i="5"/>
  <c r="F27" i="5"/>
  <c r="E27" i="5"/>
  <c r="D27" i="5"/>
  <c r="N27" i="5" s="1"/>
  <c r="C27" i="5"/>
  <c r="B27" i="5"/>
  <c r="M26" i="5"/>
  <c r="L26" i="5"/>
  <c r="K26" i="5"/>
  <c r="J26" i="5"/>
  <c r="I26" i="5"/>
  <c r="H26" i="5"/>
  <c r="G26" i="5"/>
  <c r="F26" i="5"/>
  <c r="E26" i="5"/>
  <c r="D26" i="5"/>
  <c r="N26" i="5" s="1"/>
  <c r="C26" i="5"/>
  <c r="B26" i="5"/>
  <c r="M25" i="5"/>
  <c r="L25" i="5"/>
  <c r="K25" i="5"/>
  <c r="J25" i="5"/>
  <c r="I25" i="5"/>
  <c r="H25" i="5"/>
  <c r="G25" i="5"/>
  <c r="F25" i="5"/>
  <c r="E25" i="5"/>
  <c r="D25" i="5"/>
  <c r="C25" i="5"/>
  <c r="B25" i="5"/>
  <c r="N25" i="5" s="1"/>
  <c r="M24" i="5"/>
  <c r="L24" i="5"/>
  <c r="K24" i="5"/>
  <c r="J24" i="5"/>
  <c r="I24" i="5"/>
  <c r="H24" i="5"/>
  <c r="G24" i="5"/>
  <c r="F24" i="5"/>
  <c r="N24" i="5" s="1"/>
  <c r="E24" i="5"/>
  <c r="D24" i="5"/>
  <c r="C24" i="5"/>
  <c r="B24" i="5"/>
  <c r="M23" i="5"/>
  <c r="L23" i="5"/>
  <c r="K23" i="5"/>
  <c r="J23" i="5"/>
  <c r="I23" i="5"/>
  <c r="H23" i="5"/>
  <c r="G23" i="5"/>
  <c r="F23" i="5"/>
  <c r="E23" i="5"/>
  <c r="D23" i="5"/>
  <c r="C23" i="5"/>
  <c r="B23" i="5"/>
  <c r="N23" i="5" s="1"/>
  <c r="M22" i="5"/>
  <c r="L22" i="5"/>
  <c r="K22" i="5"/>
  <c r="J22" i="5"/>
  <c r="I22" i="5"/>
  <c r="H22" i="5"/>
  <c r="G22" i="5"/>
  <c r="F22" i="5"/>
  <c r="E22" i="5"/>
  <c r="D22" i="5"/>
  <c r="C22" i="5"/>
  <c r="B22" i="5"/>
  <c r="N22" i="5" s="1"/>
  <c r="M21" i="5"/>
  <c r="L21" i="5"/>
  <c r="K21" i="5"/>
  <c r="J21" i="5"/>
  <c r="I21" i="5"/>
  <c r="H21" i="5"/>
  <c r="G21" i="5"/>
  <c r="F21" i="5"/>
  <c r="E21" i="5"/>
  <c r="N21" i="5" s="1"/>
  <c r="D21" i="5"/>
  <c r="C21" i="5"/>
  <c r="B21" i="5"/>
  <c r="M20" i="5"/>
  <c r="L20" i="5"/>
  <c r="K20" i="5"/>
  <c r="J20" i="5"/>
  <c r="I20" i="5"/>
  <c r="H20" i="5"/>
  <c r="G20" i="5"/>
  <c r="F20" i="5"/>
  <c r="E20" i="5"/>
  <c r="D20" i="5"/>
  <c r="C20" i="5"/>
  <c r="B20" i="5"/>
  <c r="N20" i="5" s="1"/>
  <c r="M19" i="5"/>
  <c r="L19" i="5"/>
  <c r="K19" i="5"/>
  <c r="J19" i="5"/>
  <c r="I19" i="5"/>
  <c r="H19" i="5"/>
  <c r="G19" i="5"/>
  <c r="F19" i="5"/>
  <c r="E19" i="5"/>
  <c r="D19" i="5"/>
  <c r="N19" i="5" s="1"/>
  <c r="C19" i="5"/>
  <c r="B19" i="5"/>
  <c r="M18" i="5"/>
  <c r="L18" i="5"/>
  <c r="K18" i="5"/>
  <c r="J18" i="5"/>
  <c r="I18" i="5"/>
  <c r="H18" i="5"/>
  <c r="G18" i="5"/>
  <c r="F18" i="5"/>
  <c r="E18" i="5"/>
  <c r="D18" i="5"/>
  <c r="N18" i="5" s="1"/>
  <c r="C18" i="5"/>
  <c r="B18" i="5"/>
  <c r="M17" i="5"/>
  <c r="L17" i="5"/>
  <c r="K17" i="5"/>
  <c r="J17" i="5"/>
  <c r="I17" i="5"/>
  <c r="H17" i="5"/>
  <c r="G17" i="5"/>
  <c r="F17" i="5"/>
  <c r="E17" i="5"/>
  <c r="D17" i="5"/>
  <c r="C17" i="5"/>
  <c r="B17" i="5"/>
  <c r="N17" i="5" s="1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M15" i="5"/>
  <c r="L15" i="5"/>
  <c r="K15" i="5"/>
  <c r="J15" i="5"/>
  <c r="I15" i="5"/>
  <c r="H15" i="5"/>
  <c r="G15" i="5"/>
  <c r="F15" i="5"/>
  <c r="E15" i="5"/>
  <c r="D15" i="5"/>
  <c r="C15" i="5"/>
  <c r="B15" i="5"/>
  <c r="N15" i="5" s="1"/>
  <c r="M14" i="5"/>
  <c r="L14" i="5"/>
  <c r="K14" i="5"/>
  <c r="J14" i="5"/>
  <c r="I14" i="5"/>
  <c r="H14" i="5"/>
  <c r="G14" i="5"/>
  <c r="F14" i="5"/>
  <c r="E14" i="5"/>
  <c r="D14" i="5"/>
  <c r="C14" i="5"/>
  <c r="B14" i="5"/>
  <c r="N14" i="5" s="1"/>
  <c r="M13" i="5"/>
  <c r="L13" i="5"/>
  <c r="K13" i="5"/>
  <c r="J13" i="5"/>
  <c r="I13" i="5"/>
  <c r="H13" i="5"/>
  <c r="G13" i="5"/>
  <c r="F13" i="5"/>
  <c r="E13" i="5"/>
  <c r="N13" i="5" s="1"/>
  <c r="D13" i="5"/>
  <c r="C13" i="5"/>
  <c r="B13" i="5"/>
  <c r="M12" i="5"/>
  <c r="L12" i="5"/>
  <c r="K12" i="5"/>
  <c r="J12" i="5"/>
  <c r="I12" i="5"/>
  <c r="H12" i="5"/>
  <c r="G12" i="5"/>
  <c r="F12" i="5"/>
  <c r="E12" i="5"/>
  <c r="D12" i="5"/>
  <c r="C12" i="5"/>
  <c r="B12" i="5"/>
  <c r="N12" i="5" s="1"/>
  <c r="M11" i="5"/>
  <c r="L11" i="5"/>
  <c r="K11" i="5"/>
  <c r="J11" i="5"/>
  <c r="I11" i="5"/>
  <c r="H11" i="5"/>
  <c r="G11" i="5"/>
  <c r="F11" i="5"/>
  <c r="E11" i="5"/>
  <c r="D11" i="5"/>
  <c r="N11" i="5" s="1"/>
  <c r="C11" i="5"/>
  <c r="B11" i="5"/>
  <c r="M10" i="5"/>
  <c r="L10" i="5"/>
  <c r="K10" i="5"/>
  <c r="J10" i="5"/>
  <c r="I10" i="5"/>
  <c r="H10" i="5"/>
  <c r="G10" i="5"/>
  <c r="F10" i="5"/>
  <c r="E10" i="5"/>
  <c r="D10" i="5"/>
  <c r="N10" i="5" s="1"/>
  <c r="C10" i="5"/>
  <c r="B10" i="5"/>
  <c r="M9" i="5"/>
  <c r="L9" i="5"/>
  <c r="K9" i="5"/>
  <c r="J9" i="5"/>
  <c r="I9" i="5"/>
  <c r="H9" i="5"/>
  <c r="G9" i="5"/>
  <c r="F9" i="5"/>
  <c r="E9" i="5"/>
  <c r="D9" i="5"/>
  <c r="C9" i="5"/>
  <c r="B9" i="5"/>
  <c r="N9" i="5" s="1"/>
  <c r="M8" i="5"/>
  <c r="L8" i="5"/>
  <c r="K8" i="5"/>
  <c r="J8" i="5"/>
  <c r="I8" i="5"/>
  <c r="H8" i="5"/>
  <c r="G8" i="5"/>
  <c r="F8" i="5"/>
  <c r="N8" i="5" s="1"/>
  <c r="E8" i="5"/>
  <c r="D8" i="5"/>
  <c r="C8" i="5"/>
  <c r="B8" i="5"/>
  <c r="M7" i="5"/>
  <c r="L7" i="5"/>
  <c r="K7" i="5"/>
  <c r="J7" i="5"/>
  <c r="I7" i="5"/>
  <c r="H7" i="5"/>
  <c r="G7" i="5"/>
  <c r="F7" i="5"/>
  <c r="E7" i="5"/>
  <c r="D7" i="5"/>
  <c r="C7" i="5"/>
  <c r="B7" i="5"/>
  <c r="N7" i="5" s="1"/>
  <c r="M6" i="5"/>
  <c r="L6" i="5"/>
  <c r="K6" i="5"/>
  <c r="J6" i="5"/>
  <c r="I6" i="5"/>
  <c r="H6" i="5"/>
  <c r="G6" i="5"/>
  <c r="F6" i="5"/>
  <c r="E6" i="5"/>
  <c r="D6" i="5"/>
  <c r="C6" i="5"/>
  <c r="B6" i="5"/>
  <c r="N6" i="5" s="1"/>
  <c r="N78" i="5" l="1"/>
</calcChain>
</file>

<file path=xl/sharedStrings.xml><?xml version="1.0" encoding="utf-8"?>
<sst xmlns="http://schemas.openxmlformats.org/spreadsheetml/2006/main" count="427" uniqueCount="104">
  <si>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</si>
  <si>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</si>
  <si>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</si>
  <si>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</si>
  <si>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</si>
  <si>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</si>
  <si>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</si>
  <si>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</si>
  <si>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</si>
  <si>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</si>
  <si>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</si>
  <si>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</si>
  <si>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</si>
  <si>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Diciembre 2022 vs 2021</t>
  </si>
  <si>
    <t>2022*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</si>
  <si>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</si>
  <si>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</si>
  <si>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</si>
  <si>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</si>
  <si>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</si>
  <si>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</si>
  <si>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</si>
  <si>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</si>
  <si>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</si>
  <si>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</si>
  <si>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</si>
  <si>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</si>
  <si>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</si>
  <si>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</si>
  <si>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</si>
  <si>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</si>
  <si>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</si>
  <si>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</si>
  <si>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</si>
  <si>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</si>
  <si>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</si>
  <si>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</si>
  <si>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</si>
  <si>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</si>
  <si>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</si>
  <si>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</si>
  <si>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</si>
  <si>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</si>
  <si>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</si>
  <si>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</si>
  <si>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</si>
  <si>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</si>
  <si>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</si>
  <si>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</si>
  <si>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</si>
  <si>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</si>
  <si>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</si>
  <si>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</si>
  <si>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</si>
  <si>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</si>
  <si>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</si>
  <si>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</si>
  <si>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</si>
  <si>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</si>
  <si>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</si>
  <si>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</si>
  <si>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</si>
  <si>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</si>
  <si>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</si>
  <si>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</si>
  <si>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</si>
  <si>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</si>
  <si>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</si>
  <si>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</si>
  <si>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</si>
  <si>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</si>
  <si>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</si>
  <si>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</si>
  <si>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</si>
  <si>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</si>
  <si>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</si>
  <si>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</si>
  <si>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</si>
  <si>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</si>
  <si>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</si>
  <si>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</si>
  <si>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</si>
  <si>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</si>
  <si>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</si>
  <si>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</si>
  <si>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Enero-Diciembre 2022 vs 2021</t>
  </si>
  <si>
    <t>Diciembre 2022</t>
  </si>
  <si>
    <t>Enero-Diciembre 2022</t>
  </si>
  <si>
    <t>RECAUDACION MENSUAL DGII</t>
  </si>
  <si>
    <t>Año 2022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</si>
  <si>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</si>
  <si>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</si>
  <si>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</si>
  <si>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</si>
  <si>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</si>
  <si>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</si>
  <si>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</si>
  <si>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</si>
  <si>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</si>
  <si>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</si>
  <si>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</si>
  <si>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</si>
  <si>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</si>
  <si>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*Cifras preliminares sujetas a rectificación. Cifras generadas según fecha de recaudación en Impuestos Internos.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</si>
</sst>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9" fillId="0" borderId="0" applyFont="0" applyFill="0" applyBorder="0" applyAlignment="0" applyProtection="0"/>
    <xf numFmtId="0" fontId="2" fillId="0" borderId="0"/>
  </cellStyleXfs>
  <cellXfs count="140">
    <xf numFmtId="0" fontId="0" fillId="0" borderId="0" xfId="0"/>
    <xf numFmtId="0" fontId="3" fillId="0" borderId="0" xfId="3" applyFont="1"/>
    <xf numFmtId="0" fontId="4" fillId="0" borderId="0" xfId="3" applyFont="1"/>
    <xf numFmtId="0" fontId="4" fillId="0" borderId="0" xfId="3" applyFont="1" applyAlignment="1">
      <alignment horizontal="center"/>
    </xf>
    <xf numFmtId="43" fontId="0" fillId="0" borderId="0" xfId="1" applyFont="1"/>
    <xf numFmtId="43" fontId="4" fillId="0" borderId="0" xfId="3" applyNumberFormat="1" applyFont="1"/>
    <xf numFmtId="0" fontId="5" fillId="2" borderId="4" xfId="3" applyFont="1" applyFill="1" applyBorder="1" applyAlignment="1">
      <alignment horizontal="center" vertical="center"/>
    </xf>
    <xf numFmtId="0" fontId="3" fillId="2" borderId="3" xfId="3" applyFont="1" applyFill="1" applyBorder="1" applyAlignment="1">
      <alignment horizontal="center"/>
    </xf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center"/>
    </xf>
    <xf numFmtId="43" fontId="5" fillId="3" borderId="3" xfId="4" applyFont="1" applyFill="1" applyBorder="1"/>
    <xf numFmtId="164" fontId="5" fillId="3" borderId="3" xfId="5" applyNumberFormat="1" applyFont="1" applyFill="1" applyBorder="1"/>
    <xf numFmtId="165" fontId="5" fillId="3" borderId="3" xfId="6" applyNumberFormat="1" applyFont="1" applyFill="1" applyBorder="1"/>
    <xf numFmtId="43" fontId="0" fillId="0" borderId="0" xfId="0" applyNumberFormat="1"/>
    <xf numFmtId="43" fontId="5" fillId="0" borderId="3" xfId="4" applyFont="1" applyBorder="1"/>
    <xf numFmtId="164" fontId="5" fillId="0" borderId="3" xfId="5" applyNumberFormat="1" applyFont="1" applyBorder="1"/>
    <xf numFmtId="165" fontId="5" fillId="0" borderId="3" xfId="6" applyNumberFormat="1" applyFont="1" applyBorder="1"/>
    <xf numFmtId="43" fontId="4" fillId="0" borderId="3" xfId="4" applyFont="1" applyBorder="1"/>
    <xf numFmtId="164" fontId="4" fillId="0" borderId="3" xfId="5" applyNumberFormat="1" applyFont="1" applyBorder="1"/>
    <xf numFmtId="165" fontId="4" fillId="0" borderId="3" xfId="6" applyNumberFormat="1" applyFont="1" applyBorder="1"/>
    <xf numFmtId="0" fontId="5" fillId="0" borderId="3" xfId="7" applyFont="1" applyBorder="1"/>
    <xf numFmtId="0" fontId="4" fillId="0" borderId="3" xfId="7" applyFont="1" applyBorder="1"/>
    <xf numFmtId="165" fontId="0" fillId="0" borderId="0" xfId="2" applyNumberFormat="1" applyFont="1"/>
    <xf numFmtId="43" fontId="4" fillId="0" borderId="3" xfId="7" applyNumberFormat="1" applyFont="1" applyBorder="1"/>
    <xf numFmtId="43" fontId="5" fillId="3" borderId="3" xfId="7" applyNumberFormat="1" applyFont="1" applyFill="1" applyBorder="1"/>
    <xf numFmtId="10" fontId="4" fillId="0" borderId="3" xfId="6" applyNumberFormat="1" applyFont="1" applyBorder="1"/>
    <xf numFmtId="0" fontId="4" fillId="4" borderId="3" xfId="7" applyFont="1" applyFill="1" applyBorder="1"/>
    <xf numFmtId="0" fontId="5" fillId="3" borderId="3" xfId="7" applyFont="1" applyFill="1" applyBorder="1"/>
    <xf numFmtId="43" fontId="5" fillId="2" borderId="3" xfId="7" applyNumberFormat="1" applyFont="1" applyFill="1" applyBorder="1"/>
    <xf numFmtId="164" fontId="5" fillId="2" borderId="3" xfId="1" applyNumberFormat="1" applyFont="1" applyFill="1" applyBorder="1"/>
    <xf numFmtId="164" fontId="5" fillId="2" borderId="3" xfId="5" applyNumberFormat="1" applyFont="1" applyFill="1" applyBorder="1"/>
    <xf numFmtId="165" fontId="5" fillId="2" borderId="3" xfId="6" applyNumberFormat="1" applyFont="1" applyFill="1" applyBorder="1"/>
    <xf numFmtId="0" fontId="4" fillId="0" borderId="0" xfId="3" applyFont="1" applyAlignment="1">
      <alignment horizontal="right"/>
    </xf>
    <xf numFmtId="43" fontId="4" fillId="0" borderId="0" xfId="1" applyFont="1"/>
    <xf numFmtId="165" fontId="4" fillId="0" borderId="0" xfId="2" applyNumberFormat="1" applyFont="1" applyAlignment="1">
      <alignment horizontal="center"/>
    </xf>
    <xf numFmtId="0" fontId="6" fillId="4" borderId="0" xfId="8" applyFont="1" applyFill="1"/>
    <xf numFmtId="43" fontId="5" fillId="0" borderId="0" xfId="1" applyFont="1"/>
    <xf numFmtId="164" fontId="6" fillId="0" borderId="0" xfId="5" applyNumberFormat="1" applyFont="1" applyAlignment="1">
      <alignment horizontal="center"/>
    </xf>
    <xf numFmtId="165" fontId="5" fillId="0" borderId="0" xfId="2" applyNumberFormat="1" applyFont="1"/>
    <xf numFmtId="0" fontId="7" fillId="4" borderId="0" xfId="8" applyFont="1" applyFill="1"/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4" fontId="4" fillId="0" borderId="0" xfId="3" applyNumberFormat="1" applyFont="1"/>
    <xf numFmtId="165" fontId="4" fillId="0" borderId="0" xfId="2" applyNumberFormat="1" applyFont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0" fontId="6" fillId="0" borderId="0" xfId="3" applyFont="1" applyAlignment="1">
      <alignment horizontal="center"/>
    </xf>
    <xf numFmtId="4" fontId="8" fillId="0" borderId="0" xfId="0" applyNumberFormat="1" applyFont="1" applyAlignment="1">
      <alignment horizontal="right" vertical="center" readingOrder="1"/>
    </xf>
    <xf numFmtId="43" fontId="2" fillId="0" borderId="0" xfId="5"/>
    <xf numFmtId="43" fontId="4" fillId="0" borderId="0" xfId="5" applyFont="1"/>
    <xf numFmtId="164" fontId="10" fillId="0" borderId="0" xfId="9" applyNumberFormat="1" applyFont="1" applyAlignment="1">
      <alignment horizontal="right" readingOrder="1"/>
    </xf>
    <xf numFmtId="9" fontId="7" fillId="0" borderId="0" xfId="2" applyFont="1"/>
    <xf numFmtId="43" fontId="10" fillId="0" borderId="0" xfId="9" applyFont="1"/>
    <xf numFmtId="17" fontId="3" fillId="0" borderId="0" xfId="3" quotePrefix="1" applyNumberFormat="1" applyFont="1"/>
    <xf numFmtId="164" fontId="4" fillId="0" borderId="3" xfId="5" applyNumberFormat="1" applyFont="1" applyFill="1" applyBorder="1"/>
    <xf numFmtId="165" fontId="4" fillId="0" borderId="3" xfId="6" applyNumberFormat="1" applyFont="1" applyFill="1" applyBorder="1"/>
    <xf numFmtId="43" fontId="5" fillId="0" borderId="0" xfId="5" applyFont="1" applyFill="1"/>
    <xf numFmtId="165" fontId="5" fillId="0" borderId="0" xfId="6" applyNumberFormat="1" applyFont="1" applyFill="1"/>
    <xf numFmtId="165" fontId="11" fillId="0" borderId="0" xfId="6" applyNumberFormat="1" applyFont="1"/>
    <xf numFmtId="9" fontId="5" fillId="0" borderId="0" xfId="6" applyFont="1"/>
    <xf numFmtId="164" fontId="5" fillId="0" borderId="0" xfId="5" applyNumberFormat="1" applyFont="1"/>
    <xf numFmtId="165" fontId="5" fillId="0" borderId="0" xfId="6" applyNumberFormat="1" applyFont="1"/>
    <xf numFmtId="9" fontId="6" fillId="0" borderId="0" xfId="6" applyFont="1" applyAlignment="1">
      <alignment horizontal="center"/>
    </xf>
    <xf numFmtId="43" fontId="4" fillId="0" borderId="0" xfId="3" applyNumberFormat="1" applyFont="1" applyAlignment="1">
      <alignment horizontal="center"/>
    </xf>
    <xf numFmtId="164" fontId="9" fillId="0" borderId="0" xfId="5" applyNumberFormat="1" applyFont="1"/>
    <xf numFmtId="166" fontId="12" fillId="0" borderId="0" xfId="3" applyNumberFormat="1" applyFont="1"/>
    <xf numFmtId="165" fontId="13" fillId="0" borderId="0" xfId="6" applyNumberFormat="1" applyFont="1"/>
    <xf numFmtId="164" fontId="7" fillId="0" borderId="0" xfId="8" applyNumberFormat="1" applyFont="1"/>
    <xf numFmtId="0" fontId="14" fillId="0" borderId="0" xfId="3" applyFont="1"/>
    <xf numFmtId="43" fontId="14" fillId="0" borderId="0" xfId="3" applyNumberFormat="1" applyFont="1"/>
    <xf numFmtId="0" fontId="15" fillId="2" borderId="4" xfId="3" applyFont="1" applyFill="1" applyBorder="1" applyAlignment="1">
      <alignment horizontal="center" vertical="center"/>
    </xf>
    <xf numFmtId="0" fontId="15" fillId="0" borderId="5" xfId="3" applyFont="1" applyBorder="1" applyAlignment="1">
      <alignment horizontal="center" vertical="center"/>
    </xf>
    <xf numFmtId="43" fontId="15" fillId="3" borderId="3" xfId="4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5" applyNumberFormat="1" applyFont="1" applyFill="1" applyBorder="1" applyAlignment="1">
      <alignment horizontal="right"/>
    </xf>
    <xf numFmtId="43" fontId="15" fillId="0" borderId="3" xfId="4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5" applyNumberFormat="1" applyFont="1" applyBorder="1" applyAlignment="1">
      <alignment horizontal="right"/>
    </xf>
    <xf numFmtId="43" fontId="16" fillId="0" borderId="3" xfId="4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5" applyNumberFormat="1" applyFont="1" applyBorder="1" applyAlignment="1">
      <alignment horizontal="right"/>
    </xf>
    <xf numFmtId="0" fontId="15" fillId="0" borderId="3" xfId="7" applyFont="1" applyBorder="1"/>
    <xf numFmtId="0" fontId="16" fillId="0" borderId="3" xfId="7" applyFont="1" applyBorder="1"/>
    <xf numFmtId="43" fontId="16" fillId="0" borderId="3" xfId="7" applyNumberFormat="1" applyFont="1" applyBorder="1"/>
    <xf numFmtId="43" fontId="15" fillId="3" borderId="3" xfId="7" applyNumberFormat="1" applyFont="1" applyFill="1" applyBorder="1"/>
    <xf numFmtId="0" fontId="16" fillId="4" borderId="3" xfId="7" applyFont="1" applyFill="1" applyBorder="1"/>
    <xf numFmtId="0" fontId="15" fillId="3" borderId="3" xfId="7" applyFont="1" applyFill="1" applyBorder="1"/>
    <xf numFmtId="43" fontId="15" fillId="2" borderId="3" xfId="7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5" applyNumberFormat="1" applyFont="1" applyFill="1" applyBorder="1" applyAlignment="1">
      <alignment horizontal="right"/>
    </xf>
    <xf numFmtId="9" fontId="17" fillId="0" borderId="0" xfId="3" applyNumberFormat="1" applyFont="1" applyAlignment="1">
      <alignment horizontal="right"/>
    </xf>
    <xf numFmtId="0" fontId="16" fillId="0" borderId="0" xfId="3" applyFont="1" applyAlignment="1">
      <alignment horizontal="right"/>
    </xf>
    <xf numFmtId="165" fontId="5" fillId="0" borderId="0" xfId="2" applyNumberFormat="1" applyFont="1" applyAlignment="1">
      <alignment horizontal="right"/>
    </xf>
    <xf numFmtId="0" fontId="16" fillId="0" borderId="0" xfId="3" applyFont="1"/>
    <xf numFmtId="0" fontId="17" fillId="0" borderId="0" xfId="3" applyFont="1" applyAlignment="1">
      <alignment horizontal="center"/>
    </xf>
    <xf numFmtId="43" fontId="6" fillId="0" borderId="0" xfId="3" applyNumberFormat="1" applyFont="1"/>
    <xf numFmtId="43" fontId="7" fillId="0" borderId="0" xfId="3" applyNumberFormat="1" applyFont="1" applyAlignment="1">
      <alignment horizontal="center"/>
    </xf>
    <xf numFmtId="43" fontId="5" fillId="0" borderId="0" xfId="1" applyFont="1" applyFill="1"/>
    <xf numFmtId="9" fontId="6" fillId="0" borderId="0" xfId="6" applyFont="1" applyFill="1" applyAlignment="1">
      <alignment horizontal="right"/>
    </xf>
    <xf numFmtId="165" fontId="6" fillId="0" borderId="0" xfId="6" applyNumberFormat="1" applyFont="1" applyFill="1" applyAlignment="1">
      <alignment horizontal="right"/>
    </xf>
    <xf numFmtId="43" fontId="6" fillId="0" borderId="0" xfId="5" applyFont="1" applyFill="1" applyAlignment="1">
      <alignment horizontal="right"/>
    </xf>
    <xf numFmtId="164" fontId="6" fillId="0" borderId="0" xfId="3" applyNumberFormat="1" applyFont="1" applyAlignment="1">
      <alignment horizontal="center"/>
    </xf>
    <xf numFmtId="43" fontId="6" fillId="0" borderId="0" xfId="1" applyFont="1" applyFill="1" applyAlignment="1">
      <alignment horizontal="center"/>
    </xf>
    <xf numFmtId="165" fontId="6" fillId="0" borderId="0" xfId="6" applyNumberFormat="1" applyFont="1" applyFill="1" applyAlignment="1">
      <alignment horizontal="center"/>
    </xf>
    <xf numFmtId="0" fontId="17" fillId="0" borderId="0" xfId="3" applyFont="1" applyAlignment="1">
      <alignment horizontal="center" vertical="top" wrapText="1"/>
    </xf>
    <xf numFmtId="164" fontId="18" fillId="0" borderId="0" xfId="5" applyNumberFormat="1" applyFont="1" applyFill="1" applyAlignment="1">
      <alignment horizontal="right"/>
    </xf>
    <xf numFmtId="164" fontId="4" fillId="0" borderId="0" xfId="3" applyNumberFormat="1" applyFont="1" applyAlignment="1">
      <alignment horizontal="center"/>
    </xf>
    <xf numFmtId="9" fontId="7" fillId="0" borderId="0" xfId="2" applyFont="1" applyFill="1"/>
    <xf numFmtId="0" fontId="19" fillId="0" borderId="0" xfId="3" applyFont="1"/>
    <xf numFmtId="43" fontId="18" fillId="0" borderId="0" xfId="5" applyFont="1" applyFill="1"/>
    <xf numFmtId="43" fontId="6" fillId="0" borderId="0" xfId="5" applyFont="1" applyFill="1"/>
    <xf numFmtId="0" fontId="18" fillId="0" borderId="0" xfId="3" applyFont="1" applyAlignment="1">
      <alignment horizontal="center"/>
    </xf>
    <xf numFmtId="165" fontId="18" fillId="0" borderId="0" xfId="6" applyNumberFormat="1" applyFont="1" applyFill="1"/>
    <xf numFmtId="43" fontId="2" fillId="0" borderId="0" xfId="5" applyFill="1"/>
    <xf numFmtId="165" fontId="4" fillId="0" borderId="0" xfId="2" applyNumberFormat="1" applyFont="1" applyFill="1" applyAlignment="1">
      <alignment horizontal="center"/>
    </xf>
    <xf numFmtId="43" fontId="4" fillId="0" borderId="0" xfId="5" applyFont="1" applyFill="1"/>
    <xf numFmtId="164" fontId="5" fillId="0" borderId="0" xfId="4" applyNumberFormat="1" applyFont="1" applyFill="1"/>
    <xf numFmtId="164" fontId="5" fillId="0" borderId="0" xfId="4" applyNumberFormat="1" applyFont="1" applyFill="1" applyAlignment="1">
      <alignment horizontal="center"/>
    </xf>
    <xf numFmtId="0" fontId="3" fillId="2" borderId="1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0" fontId="3" fillId="2" borderId="3" xfId="3" applyFont="1" applyFill="1" applyBorder="1" applyAlignment="1">
      <alignment horizontal="center"/>
    </xf>
    <xf numFmtId="0" fontId="5" fillId="0" borderId="0" xfId="10" applyFont="1"/>
    <xf numFmtId="0" fontId="4" fillId="0" borderId="0" xfId="10" applyFont="1"/>
    <xf numFmtId="0" fontId="2" fillId="0" borderId="0" xfId="10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5" fillId="3" borderId="3" xfId="1" applyNumberFormat="1" applyFont="1" applyFill="1" applyBorder="1" applyAlignment="1">
      <alignment horizontal="right"/>
    </xf>
    <xf numFmtId="0" fontId="5" fillId="0" borderId="3" xfId="10" applyFont="1" applyBorder="1"/>
    <xf numFmtId="164" fontId="5" fillId="0" borderId="3" xfId="1" applyNumberFormat="1" applyFont="1" applyBorder="1" applyAlignment="1">
      <alignment horizontal="right"/>
    </xf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164" fontId="5" fillId="0" borderId="0" xfId="10" applyNumberFormat="1" applyFont="1"/>
    <xf numFmtId="164" fontId="0" fillId="0" borderId="0" xfId="0" applyNumberFormat="1"/>
    <xf numFmtId="164" fontId="0" fillId="0" borderId="0" xfId="1" applyNumberFormat="1" applyFont="1"/>
    <xf numFmtId="43" fontId="5" fillId="0" borderId="0" xfId="1" applyFont="1" applyAlignment="1">
      <alignment horizontal="right"/>
    </xf>
    <xf numFmtId="0" fontId="20" fillId="0" borderId="0" xfId="0" applyFont="1" applyAlignment="1">
      <alignment vertical="center"/>
    </xf>
  </cellXfs>
  <cellStyles count="11">
    <cellStyle name="Comma" xfId="1" builtinId="3"/>
    <cellStyle name="Comma 10 2 3" xfId="5" xr:uid="{AAC0DCB4-169F-455F-8E3B-82A25633361C}"/>
    <cellStyle name="Comma 13 3" xfId="9" xr:uid="{72853CD1-BBBF-4A7E-88F2-D2B11EFAE97C}"/>
    <cellStyle name="Comma 2" xfId="4" xr:uid="{C345FFAD-03FB-4D5E-86E4-1CEFDAAEF702}"/>
    <cellStyle name="Normal" xfId="0" builtinId="0"/>
    <cellStyle name="Normal 10" xfId="3" xr:uid="{32E93D6B-E04B-4B66-92F8-E34168925199}"/>
    <cellStyle name="Normal 10 2 2 2 3" xfId="8" xr:uid="{7D748155-51CC-4C30-B2CA-8A64B1CB055D}"/>
    <cellStyle name="Normal 2" xfId="7" xr:uid="{A3B4B18D-1913-4D58-B8D5-C81B28F88DF6}"/>
    <cellStyle name="Normal_Informe final mill RD$" xfId="10" xr:uid="{0FC6C8AB-C40F-4E8C-84F5-70C029FF4635}"/>
    <cellStyle name="Percent" xfId="2" builtinId="5"/>
    <cellStyle name="Percent 10" xfId="6" xr:uid="{63E3AC2D-A91F-4A69-AEFA-9081995BFD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udiosEco/Secci&#243;n%20de%20Estad&#237;sticas/Estad&#237;sticas/Recaudacion%20por%20Fuente%20Pres/2022/Informe%20por%20Fuente%20Presupuestaria%20Mensual%202022%20-%20Reformulad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o"/>
      <sheetName val="Equivalencia"/>
      <sheetName val="Tabla Dinámica"/>
      <sheetName val="Recaudo mensual"/>
      <sheetName val="Recaudo periodo anterior"/>
      <sheetName val="Estimado"/>
      <sheetName val="Seleccionar mes"/>
      <sheetName val="Links"/>
      <sheetName val="Estimado link"/>
      <sheetName val="Cuadro 1"/>
      <sheetName val="Cuadro 2"/>
      <sheetName val="Cuadro 3"/>
      <sheetName val="Cuadro 4"/>
    </sheetNames>
    <sheetDataSet>
      <sheetData sheetId="0"/>
      <sheetData sheetId="1"/>
      <sheetData sheetId="2">
        <row r="2">
          <cell r="C2">
            <v>24879655494.799999</v>
          </cell>
          <cell r="D2">
            <v>16246839466.139999</v>
          </cell>
          <cell r="E2">
            <v>18065372129.759998</v>
          </cell>
          <cell r="F2">
            <v>36167617538.869995</v>
          </cell>
          <cell r="G2">
            <v>30998477112.170002</v>
          </cell>
          <cell r="H2">
            <v>21321425826.110001</v>
          </cell>
          <cell r="I2">
            <v>24441451215.779999</v>
          </cell>
          <cell r="J2">
            <v>19682331941.740002</v>
          </cell>
          <cell r="K2">
            <v>21864203251.25</v>
          </cell>
          <cell r="L2">
            <v>22527899999.649998</v>
          </cell>
          <cell r="M2">
            <v>20210055799.559998</v>
          </cell>
          <cell r="N2">
            <v>22086375423.84</v>
          </cell>
        </row>
        <row r="3">
          <cell r="C3">
            <v>8207037662.1999998</v>
          </cell>
          <cell r="D3">
            <v>6823665039.3500004</v>
          </cell>
          <cell r="E3">
            <v>7628820634.8999977</v>
          </cell>
          <cell r="F3">
            <v>7677408791.0900002</v>
          </cell>
          <cell r="G3">
            <v>8262419687.7599993</v>
          </cell>
          <cell r="H3">
            <v>6881479856.8399992</v>
          </cell>
          <cell r="I3">
            <v>5893107450.1600008</v>
          </cell>
          <cell r="J3">
            <v>6865157820.1599998</v>
          </cell>
          <cell r="K3">
            <v>7789001792.2000008</v>
          </cell>
          <cell r="L3">
            <v>6428399217.2099991</v>
          </cell>
          <cell r="M3">
            <v>6916128092.1199989</v>
          </cell>
          <cell r="N3">
            <v>7625556431.6200008</v>
          </cell>
        </row>
        <row r="4">
          <cell r="C4">
            <v>73447699.739999995</v>
          </cell>
          <cell r="D4">
            <v>216251946.74000001</v>
          </cell>
          <cell r="E4">
            <v>1645620596.1099999</v>
          </cell>
          <cell r="F4">
            <v>211146539.89999998</v>
          </cell>
          <cell r="G4">
            <v>271194649.26999998</v>
          </cell>
          <cell r="H4">
            <v>832060803.90999997</v>
          </cell>
          <cell r="I4">
            <v>205141970.22999999</v>
          </cell>
          <cell r="J4">
            <v>360844121.48000002</v>
          </cell>
          <cell r="K4">
            <v>557663226.94000006</v>
          </cell>
          <cell r="L4">
            <v>179608826.80000001</v>
          </cell>
          <cell r="M4">
            <v>173544370.06</v>
          </cell>
          <cell r="N4">
            <v>369208532.99000001</v>
          </cell>
        </row>
        <row r="5">
          <cell r="C5">
            <v>6926244812.3000002</v>
          </cell>
          <cell r="D5">
            <v>5605148715.0200005</v>
          </cell>
          <cell r="E5">
            <v>4923818969.0799999</v>
          </cell>
          <cell r="F5">
            <v>6410723427.8599997</v>
          </cell>
          <cell r="G5">
            <v>6933430184.6400003</v>
          </cell>
          <cell r="H5">
            <v>4974009477.9499998</v>
          </cell>
          <cell r="I5">
            <v>4611251253.7700005</v>
          </cell>
          <cell r="J5">
            <v>5338025918.8800001</v>
          </cell>
          <cell r="K5">
            <v>5034864758.7399998</v>
          </cell>
          <cell r="L5">
            <v>5130153016.3900003</v>
          </cell>
          <cell r="M5">
            <v>5625301530.2299995</v>
          </cell>
          <cell r="N5">
            <v>5754368333.8999996</v>
          </cell>
        </row>
        <row r="6">
          <cell r="C6">
            <v>641971767.23000002</v>
          </cell>
          <cell r="D6">
            <v>422744110.85999995</v>
          </cell>
          <cell r="E6">
            <v>413350937.58000004</v>
          </cell>
          <cell r="F6">
            <v>543060048.27999997</v>
          </cell>
          <cell r="G6">
            <v>546436497.1500001</v>
          </cell>
          <cell r="H6">
            <v>535612665.93000001</v>
          </cell>
          <cell r="I6">
            <v>545659740.25999999</v>
          </cell>
          <cell r="J6">
            <v>548458361.20000005</v>
          </cell>
          <cell r="K6">
            <v>545636976.04999995</v>
          </cell>
          <cell r="L6">
            <v>554001939.74000001</v>
          </cell>
          <cell r="M6">
            <v>561060102.84000003</v>
          </cell>
          <cell r="N6">
            <v>606548291.39999998</v>
          </cell>
        </row>
        <row r="7">
          <cell r="C7">
            <v>53304449.259999998</v>
          </cell>
          <cell r="D7">
            <v>54352509.340000004</v>
          </cell>
          <cell r="E7">
            <v>25853809.120000001</v>
          </cell>
          <cell r="F7">
            <v>83729032.539999992</v>
          </cell>
          <cell r="G7">
            <v>72180900.5</v>
          </cell>
          <cell r="H7">
            <v>61736903.349999994</v>
          </cell>
          <cell r="I7">
            <v>58140083.790000007</v>
          </cell>
          <cell r="J7">
            <v>42795590.649999999</v>
          </cell>
          <cell r="K7">
            <v>53978964.160000004</v>
          </cell>
          <cell r="L7">
            <v>47330401.600000001</v>
          </cell>
          <cell r="M7">
            <v>31228210.050000001</v>
          </cell>
          <cell r="N7">
            <v>111317623.61</v>
          </cell>
        </row>
        <row r="8">
          <cell r="C8">
            <v>87534068.950000003</v>
          </cell>
          <cell r="D8">
            <v>70009627.400000006</v>
          </cell>
          <cell r="E8">
            <v>213260403.85000002</v>
          </cell>
          <cell r="F8">
            <v>83255623.799999997</v>
          </cell>
          <cell r="G8">
            <v>76360624.010000005</v>
          </cell>
          <cell r="H8">
            <v>83727430.760000005</v>
          </cell>
          <cell r="I8">
            <v>92143667.219999999</v>
          </cell>
          <cell r="J8">
            <v>96767461.769999996</v>
          </cell>
          <cell r="K8">
            <v>1106629720.8699999</v>
          </cell>
          <cell r="L8">
            <v>87875858.359999999</v>
          </cell>
          <cell r="M8">
            <v>81585500.900000006</v>
          </cell>
          <cell r="N8">
            <v>316680739.29000002</v>
          </cell>
        </row>
        <row r="9">
          <cell r="C9">
            <v>182035286.05000001</v>
          </cell>
          <cell r="D9">
            <v>141593548.46000001</v>
          </cell>
          <cell r="E9">
            <v>144054192.33000001</v>
          </cell>
          <cell r="F9">
            <v>132069351.06</v>
          </cell>
          <cell r="G9">
            <v>136521548.5</v>
          </cell>
          <cell r="H9">
            <v>141659355.38</v>
          </cell>
          <cell r="I9">
            <v>126767596.26000001</v>
          </cell>
          <cell r="J9">
            <v>125106043.45</v>
          </cell>
          <cell r="K9">
            <v>127033762.16</v>
          </cell>
          <cell r="L9">
            <v>119638526.26000001</v>
          </cell>
          <cell r="M9">
            <v>130644981.7</v>
          </cell>
          <cell r="N9">
            <v>130981542.45999999</v>
          </cell>
        </row>
        <row r="10">
          <cell r="C10">
            <v>242499578.66999999</v>
          </cell>
          <cell r="D10">
            <v>313564581.53000003</v>
          </cell>
          <cell r="E10">
            <v>262861726.83000001</v>
          </cell>
          <cell r="F10">
            <v>213424767.65000001</v>
          </cell>
          <cell r="G10">
            <v>226295283.69</v>
          </cell>
          <cell r="H10">
            <v>252673219.56</v>
          </cell>
          <cell r="I10">
            <v>254003138.63000003</v>
          </cell>
          <cell r="J10">
            <v>353160322.72999996</v>
          </cell>
          <cell r="K10">
            <v>363194383.27999997</v>
          </cell>
          <cell r="L10">
            <v>309790648.06</v>
          </cell>
          <cell r="M10">
            <v>312763396.33999997</v>
          </cell>
          <cell r="N10">
            <v>336451367.96999997</v>
          </cell>
        </row>
        <row r="11">
          <cell r="C11">
            <v>10861798814.919998</v>
          </cell>
          <cell r="D11">
            <v>6755653348.6999989</v>
          </cell>
          <cell r="E11">
            <v>7318757612.3800001</v>
          </cell>
          <cell r="F11">
            <v>24159402436.209995</v>
          </cell>
          <cell r="G11">
            <v>18185796264.930004</v>
          </cell>
          <cell r="H11">
            <v>9895430526.2299995</v>
          </cell>
          <cell r="I11">
            <v>13520858846.509998</v>
          </cell>
          <cell r="J11">
            <v>9383458477.8600006</v>
          </cell>
          <cell r="K11">
            <v>9418652734.6900005</v>
          </cell>
          <cell r="L11">
            <v>12483436573.399998</v>
          </cell>
          <cell r="M11">
            <v>9437678385.5599995</v>
          </cell>
          <cell r="N11">
            <v>9719892780.3499985</v>
          </cell>
        </row>
        <row r="12">
          <cell r="C12">
            <v>9700252098.2799988</v>
          </cell>
          <cell r="D12">
            <v>6522061393.6899996</v>
          </cell>
          <cell r="E12">
            <v>7114922072.0299997</v>
          </cell>
          <cell r="F12">
            <v>23777942676.52</v>
          </cell>
          <cell r="G12">
            <v>17993131919.91</v>
          </cell>
          <cell r="H12">
            <v>9688363919.4799995</v>
          </cell>
          <cell r="I12">
            <v>12784354261.779999</v>
          </cell>
          <cell r="J12">
            <v>9120754863.5599995</v>
          </cell>
          <cell r="K12">
            <v>9196479798.5300007</v>
          </cell>
          <cell r="L12">
            <v>12279674867.719999</v>
          </cell>
          <cell r="M12">
            <v>9231164207.0300007</v>
          </cell>
          <cell r="N12">
            <v>9486688027.079998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C14">
            <v>909415318.65999997</v>
          </cell>
          <cell r="D14">
            <v>0</v>
          </cell>
          <cell r="E14">
            <v>0</v>
          </cell>
          <cell r="F14">
            <v>174436177.75999999</v>
          </cell>
          <cell r="G14">
            <v>0</v>
          </cell>
          <cell r="H14">
            <v>0</v>
          </cell>
          <cell r="I14">
            <v>490118417.70999998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58679451.670000002</v>
          </cell>
          <cell r="D15">
            <v>55850882.079999998</v>
          </cell>
          <cell r="E15">
            <v>60870808.840000004</v>
          </cell>
          <cell r="F15">
            <v>63471066.670000002</v>
          </cell>
          <cell r="G15">
            <v>50488669.149999999</v>
          </cell>
          <cell r="H15">
            <v>55324589.530000001</v>
          </cell>
          <cell r="I15">
            <v>59558501.939999998</v>
          </cell>
          <cell r="J15">
            <v>68107032.989999995</v>
          </cell>
          <cell r="K15">
            <v>63396319.700000003</v>
          </cell>
          <cell r="L15">
            <v>63564625.850000001</v>
          </cell>
          <cell r="M15">
            <v>68091353.599999994</v>
          </cell>
          <cell r="N15">
            <v>73009841.150000006</v>
          </cell>
        </row>
        <row r="16">
          <cell r="C16">
            <v>110968520.52</v>
          </cell>
          <cell r="D16">
            <v>95662345.409999996</v>
          </cell>
          <cell r="E16">
            <v>87230378.489999995</v>
          </cell>
          <cell r="F16">
            <v>95246005.599999994</v>
          </cell>
          <cell r="G16">
            <v>96948261.209999993</v>
          </cell>
          <cell r="H16">
            <v>91733331.189999998</v>
          </cell>
          <cell r="I16">
            <v>89612846.810000002</v>
          </cell>
          <cell r="J16">
            <v>99654449.540000007</v>
          </cell>
          <cell r="K16">
            <v>95796571.989999995</v>
          </cell>
          <cell r="L16">
            <v>71177400.890000001</v>
          </cell>
          <cell r="M16">
            <v>81940718.709999993</v>
          </cell>
          <cell r="N16">
            <v>89852129.900000006</v>
          </cell>
        </row>
        <row r="17">
          <cell r="C17">
            <v>13375592.699999999</v>
          </cell>
          <cell r="D17">
            <v>15351180.99</v>
          </cell>
          <cell r="E17">
            <v>15425904.470000001</v>
          </cell>
          <cell r="F17">
            <v>15619695.460000001</v>
          </cell>
          <cell r="G17">
            <v>17773401.870000001</v>
          </cell>
          <cell r="H17">
            <v>18033474.670000002</v>
          </cell>
          <cell r="I17">
            <v>18618638.469999999</v>
          </cell>
          <cell r="J17">
            <v>18748674.870000001</v>
          </cell>
          <cell r="K17">
            <v>18813693.07</v>
          </cell>
          <cell r="L17">
            <v>18433586.07</v>
          </cell>
          <cell r="M17">
            <v>19439701.440000001</v>
          </cell>
          <cell r="N17">
            <v>18028469.670000002</v>
          </cell>
        </row>
        <row r="18">
          <cell r="C18">
            <v>13673149.57</v>
          </cell>
          <cell r="D18">
            <v>5271283.43</v>
          </cell>
          <cell r="E18">
            <v>4256786.96</v>
          </cell>
          <cell r="F18">
            <v>4786517.16</v>
          </cell>
          <cell r="G18">
            <v>5401670.4900000002</v>
          </cell>
          <cell r="H18">
            <v>4966058.57</v>
          </cell>
          <cell r="I18">
            <v>3544623.9499999997</v>
          </cell>
          <cell r="J18">
            <v>5794590.5900000008</v>
          </cell>
          <cell r="K18">
            <v>6045449.8100000005</v>
          </cell>
          <cell r="L18">
            <v>6235727.8599999994</v>
          </cell>
          <cell r="M18">
            <v>8043242.3000000007</v>
          </cell>
          <cell r="N18">
            <v>6106110.8400000008</v>
          </cell>
        </row>
        <row r="20">
          <cell r="C20">
            <v>40927730.469999999</v>
          </cell>
          <cell r="D20">
            <v>10870345.619999999</v>
          </cell>
          <cell r="E20">
            <v>9152550.5600000005</v>
          </cell>
          <cell r="F20">
            <v>342606.06</v>
          </cell>
          <cell r="G20">
            <v>688009.47</v>
          </cell>
          <cell r="H20">
            <v>278076.23</v>
          </cell>
          <cell r="I20">
            <v>54208663.869999997</v>
          </cell>
          <cell r="J20">
            <v>9690689.0600000005</v>
          </cell>
          <cell r="K20">
            <v>1519155.8</v>
          </cell>
          <cell r="L20">
            <v>5368462.2300000004</v>
          </cell>
          <cell r="M20">
            <v>1484237.82</v>
          </cell>
          <cell r="N20">
            <v>7961398.8600000003</v>
          </cell>
        </row>
        <row r="21">
          <cell r="C21">
            <v>14506953.050000001</v>
          </cell>
          <cell r="D21">
            <v>50585917.479999997</v>
          </cell>
          <cell r="E21">
            <v>26899111.030000001</v>
          </cell>
          <cell r="F21">
            <v>27557690.98</v>
          </cell>
          <cell r="G21">
            <v>21364332.829999998</v>
          </cell>
          <cell r="H21">
            <v>36731076.560000002</v>
          </cell>
          <cell r="I21">
            <v>20841391.98</v>
          </cell>
          <cell r="J21">
            <v>60708177.25</v>
          </cell>
          <cell r="K21">
            <v>36601745.789999999</v>
          </cell>
          <cell r="L21">
            <v>38981902.780000001</v>
          </cell>
          <cell r="M21">
            <v>27514924.66</v>
          </cell>
          <cell r="N21">
            <v>38246802.850000001</v>
          </cell>
        </row>
        <row r="22">
          <cell r="C22">
            <v>5711727827.8200006</v>
          </cell>
          <cell r="D22">
            <v>2498880148.0100007</v>
          </cell>
          <cell r="E22">
            <v>2986311063.3700004</v>
          </cell>
          <cell r="F22">
            <v>4221152482.059999</v>
          </cell>
          <cell r="G22">
            <v>4423122175.7700005</v>
          </cell>
          <cell r="H22">
            <v>4380155055.0799999</v>
          </cell>
          <cell r="I22">
            <v>4877558584.0700006</v>
          </cell>
          <cell r="J22">
            <v>3241150844.8099999</v>
          </cell>
          <cell r="K22">
            <v>4513514842.9599981</v>
          </cell>
          <cell r="L22">
            <v>3424463483.7100005</v>
          </cell>
          <cell r="M22">
            <v>3722329552.4899993</v>
          </cell>
          <cell r="N22">
            <v>4382657307.6000004</v>
          </cell>
        </row>
        <row r="23">
          <cell r="C23">
            <v>2354693728.54</v>
          </cell>
          <cell r="D23">
            <v>420881939.51999998</v>
          </cell>
          <cell r="E23">
            <v>585133252.46000004</v>
          </cell>
          <cell r="F23">
            <v>1160533466</v>
          </cell>
          <cell r="G23">
            <v>1945782241.3299999</v>
          </cell>
          <cell r="H23">
            <v>1690333380.03</v>
          </cell>
          <cell r="I23">
            <v>2196457227.0500002</v>
          </cell>
          <cell r="J23">
            <v>693081533.13</v>
          </cell>
          <cell r="K23">
            <v>1688045397.0999999</v>
          </cell>
          <cell r="L23">
            <v>798439416.25</v>
          </cell>
          <cell r="M23">
            <v>934344926.49000001</v>
          </cell>
          <cell r="N23">
            <v>923929734.42999995</v>
          </cell>
        </row>
        <row r="24">
          <cell r="C24">
            <v>223589310.37</v>
          </cell>
          <cell r="D24">
            <v>71584311.150000006</v>
          </cell>
          <cell r="E24">
            <v>77098951.120000005</v>
          </cell>
          <cell r="F24">
            <v>190493532.36000001</v>
          </cell>
          <cell r="G24">
            <v>77168487.269999996</v>
          </cell>
          <cell r="H24">
            <v>161732609.06</v>
          </cell>
          <cell r="I24">
            <v>219210199.77000001</v>
          </cell>
          <cell r="J24">
            <v>80775194.799999997</v>
          </cell>
          <cell r="K24">
            <v>107517242.86</v>
          </cell>
          <cell r="L24">
            <v>225550999.97</v>
          </cell>
          <cell r="M24">
            <v>178252171.91</v>
          </cell>
          <cell r="N24">
            <v>170215646.72</v>
          </cell>
        </row>
        <row r="25">
          <cell r="C25">
            <v>1974708942.27</v>
          </cell>
          <cell r="D25">
            <v>1204550973.4200001</v>
          </cell>
          <cell r="E25">
            <v>1430382596.6200001</v>
          </cell>
          <cell r="F25">
            <v>1689453427.5799999</v>
          </cell>
          <cell r="G25">
            <v>1362211808.6600001</v>
          </cell>
          <cell r="H25">
            <v>1321907487.49</v>
          </cell>
          <cell r="I25">
            <v>1365043189.3899999</v>
          </cell>
          <cell r="J25">
            <v>1347146303.3499999</v>
          </cell>
          <cell r="K25">
            <v>1487969480.0599999</v>
          </cell>
          <cell r="L25">
            <v>1295204061.49</v>
          </cell>
          <cell r="M25">
            <v>1338880956.71</v>
          </cell>
          <cell r="N25">
            <v>1618586587.3700001</v>
          </cell>
        </row>
        <row r="26">
          <cell r="C26">
            <v>16899322.359999999</v>
          </cell>
          <cell r="D26">
            <v>16718490.92</v>
          </cell>
          <cell r="E26">
            <v>17265346.859999999</v>
          </cell>
          <cell r="F26">
            <v>16782178.129999999</v>
          </cell>
          <cell r="G26">
            <v>17919796.559999999</v>
          </cell>
          <cell r="H26">
            <v>89623835.99000001</v>
          </cell>
          <cell r="I26">
            <v>18398919.809999999</v>
          </cell>
          <cell r="J26">
            <v>18999295.98</v>
          </cell>
          <cell r="K26">
            <v>26581729.640000001</v>
          </cell>
          <cell r="L26">
            <v>19656726.300000001</v>
          </cell>
          <cell r="M26">
            <v>17622157.969999999</v>
          </cell>
          <cell r="N26">
            <v>17209256.219999999</v>
          </cell>
        </row>
        <row r="27">
          <cell r="C27">
            <v>58592737.840000004</v>
          </cell>
          <cell r="D27">
            <v>64987488.240000002</v>
          </cell>
          <cell r="E27">
            <v>66022779.469999999</v>
          </cell>
          <cell r="F27">
            <v>67650858.719999999</v>
          </cell>
          <cell r="G27">
            <v>68295679.680000007</v>
          </cell>
          <cell r="H27">
            <v>62939656.5</v>
          </cell>
          <cell r="I27">
            <v>59233726.460000001</v>
          </cell>
          <cell r="J27">
            <v>67756772.799999997</v>
          </cell>
          <cell r="K27">
            <v>70425277.680000007</v>
          </cell>
          <cell r="L27">
            <v>71388916.680000007</v>
          </cell>
          <cell r="M27">
            <v>75914248.680000007</v>
          </cell>
          <cell r="N27">
            <v>74019286.680000007</v>
          </cell>
        </row>
        <row r="28">
          <cell r="C28">
            <v>818779128.09000003</v>
          </cell>
          <cell r="D28">
            <v>559553675.05999994</v>
          </cell>
          <cell r="E28">
            <v>618383801.71000004</v>
          </cell>
          <cell r="F28">
            <v>837621950.96000004</v>
          </cell>
          <cell r="G28">
            <v>720538312.52999997</v>
          </cell>
          <cell r="H28">
            <v>846525147.5</v>
          </cell>
          <cell r="I28">
            <v>808505431.54999995</v>
          </cell>
          <cell r="J28">
            <v>785213049.25999999</v>
          </cell>
          <cell r="K28">
            <v>857689928.15999997</v>
          </cell>
          <cell r="L28">
            <v>790121948.36000001</v>
          </cell>
          <cell r="M28">
            <v>941736073.72000003</v>
          </cell>
          <cell r="N28">
            <v>1324265357.7</v>
          </cell>
        </row>
        <row r="29">
          <cell r="C29">
            <v>128903017.92</v>
          </cell>
          <cell r="D29">
            <v>68908198.819999993</v>
          </cell>
          <cell r="E29">
            <v>86833963.530000001</v>
          </cell>
          <cell r="F29">
            <v>109042016.56</v>
          </cell>
          <cell r="G29">
            <v>104426306.22</v>
          </cell>
          <cell r="H29">
            <v>97902101.219999999</v>
          </cell>
          <cell r="I29">
            <v>104009853.70999999</v>
          </cell>
          <cell r="J29">
            <v>107401469.33</v>
          </cell>
          <cell r="K29">
            <v>108590512.55</v>
          </cell>
          <cell r="L29">
            <v>116598313.31999999</v>
          </cell>
          <cell r="M29">
            <v>130149998.06</v>
          </cell>
          <cell r="N29">
            <v>140987313.47</v>
          </cell>
        </row>
        <row r="30">
          <cell r="C30">
            <v>135561640.43000001</v>
          </cell>
          <cell r="D30">
            <v>91695070.879999995</v>
          </cell>
          <cell r="E30">
            <v>105190371.59999999</v>
          </cell>
          <cell r="F30">
            <v>149575051.75</v>
          </cell>
          <cell r="G30">
            <v>126779543.52</v>
          </cell>
          <cell r="H30">
            <v>109190837.29000001</v>
          </cell>
          <cell r="I30">
            <v>106700036.33</v>
          </cell>
          <cell r="J30">
            <v>140777226.16</v>
          </cell>
          <cell r="K30">
            <v>166695274.91</v>
          </cell>
          <cell r="L30">
            <v>107503101.34</v>
          </cell>
          <cell r="M30">
            <v>105429018.94999999</v>
          </cell>
          <cell r="N30">
            <v>113444125.01000001</v>
          </cell>
        </row>
        <row r="31">
          <cell r="C31">
            <v>99091189.859999985</v>
          </cell>
          <cell r="D31">
            <v>168640930.07999998</v>
          </cell>
          <cell r="E31">
            <v>131482819.11</v>
          </cell>
          <cell r="F31">
            <v>109653829.51000001</v>
          </cell>
          <cell r="G31">
            <v>127138983.70999999</v>
          </cell>
          <cell r="H31">
            <v>164360387.96000001</v>
          </cell>
          <cell r="I31">
            <v>149926335.03999999</v>
          </cell>
          <cell r="J31">
            <v>192564798.91</v>
          </cell>
          <cell r="K31">
            <v>143033881.40000001</v>
          </cell>
          <cell r="L31">
            <v>191600725.33000001</v>
          </cell>
          <cell r="M31">
            <v>133919769.39</v>
          </cell>
          <cell r="N31">
            <v>358268904.27000004</v>
          </cell>
        </row>
        <row r="32">
          <cell r="C32">
            <v>2419510375.0799999</v>
          </cell>
          <cell r="D32">
            <v>3156773686.1800003</v>
          </cell>
          <cell r="E32">
            <v>4724540851.4400005</v>
          </cell>
          <cell r="F32">
            <v>4713595097.8299999</v>
          </cell>
          <cell r="G32">
            <v>4821997539.0300007</v>
          </cell>
          <cell r="H32">
            <v>3338285109.7000003</v>
          </cell>
          <cell r="I32">
            <v>3394951679.3700008</v>
          </cell>
          <cell r="J32">
            <v>3439302069.8900003</v>
          </cell>
          <cell r="K32">
            <v>4490337159.8700008</v>
          </cell>
          <cell r="L32">
            <v>5623303739.1500006</v>
          </cell>
          <cell r="M32">
            <v>3198155555.5</v>
          </cell>
          <cell r="N32">
            <v>4015169478.2499995</v>
          </cell>
        </row>
        <row r="33">
          <cell r="C33">
            <v>810208748.54999995</v>
          </cell>
          <cell r="D33">
            <v>983264525.41999996</v>
          </cell>
          <cell r="E33">
            <v>1189118722.48</v>
          </cell>
          <cell r="F33">
            <v>954538417.90999997</v>
          </cell>
          <cell r="G33">
            <v>1003239573.34</v>
          </cell>
          <cell r="H33">
            <v>1150970061.5999999</v>
          </cell>
          <cell r="I33">
            <v>1047529071.14</v>
          </cell>
          <cell r="J33">
            <v>1359949846.2</v>
          </cell>
          <cell r="K33">
            <v>1113840389.4100001</v>
          </cell>
          <cell r="L33">
            <v>1012616012.14</v>
          </cell>
          <cell r="M33">
            <v>1120795699.0999999</v>
          </cell>
          <cell r="N33">
            <v>1268793004.78</v>
          </cell>
        </row>
        <row r="34">
          <cell r="C34">
            <v>257078332.91</v>
          </cell>
          <cell r="D34">
            <v>217932689.27000001</v>
          </cell>
          <cell r="E34">
            <v>234165206.19999999</v>
          </cell>
          <cell r="F34">
            <v>1658691538.3599999</v>
          </cell>
          <cell r="G34">
            <v>2019893199.6099999</v>
          </cell>
          <cell r="H34">
            <v>317089888.63999999</v>
          </cell>
          <cell r="I34">
            <v>349909471.44999999</v>
          </cell>
          <cell r="J34">
            <v>170794484.13</v>
          </cell>
          <cell r="K34">
            <v>193588883.66999999</v>
          </cell>
          <cell r="L34">
            <v>2749598435.5500002</v>
          </cell>
          <cell r="M34">
            <v>285913970.08999997</v>
          </cell>
          <cell r="N34">
            <v>159806029.31</v>
          </cell>
        </row>
        <row r="35">
          <cell r="C35">
            <v>95294687.700000003</v>
          </cell>
          <cell r="D35">
            <v>354010661.94999999</v>
          </cell>
          <cell r="E35">
            <v>1483347465.4000001</v>
          </cell>
          <cell r="F35">
            <v>189091208.91</v>
          </cell>
          <cell r="G35">
            <v>168797653.49000001</v>
          </cell>
          <cell r="H35">
            <v>140055737.80000001</v>
          </cell>
          <cell r="I35">
            <v>136642250.03</v>
          </cell>
          <cell r="J35">
            <v>334936999.75</v>
          </cell>
          <cell r="K35">
            <v>1180065123.8</v>
          </cell>
          <cell r="L35">
            <v>145119877.78999999</v>
          </cell>
          <cell r="M35">
            <v>113390974.54000001</v>
          </cell>
          <cell r="N35">
            <v>96687296.519999996</v>
          </cell>
        </row>
        <row r="36">
          <cell r="C36">
            <v>79305780.430000007</v>
          </cell>
          <cell r="D36">
            <v>102086784.77</v>
          </cell>
          <cell r="E36">
            <v>147347993.08000001</v>
          </cell>
          <cell r="F36">
            <v>127386041.34999999</v>
          </cell>
          <cell r="G36">
            <v>101337007.67</v>
          </cell>
          <cell r="H36">
            <v>117074906.76000001</v>
          </cell>
          <cell r="I36">
            <v>91224123.890000001</v>
          </cell>
          <cell r="J36">
            <v>113087852.23</v>
          </cell>
          <cell r="K36">
            <v>221454332.08000001</v>
          </cell>
          <cell r="L36">
            <v>118200593.59</v>
          </cell>
          <cell r="M36">
            <v>86935345.060000002</v>
          </cell>
          <cell r="N36">
            <v>83393381.359999999</v>
          </cell>
        </row>
        <row r="37">
          <cell r="C37">
            <v>283158.96000000002</v>
          </cell>
          <cell r="D37">
            <v>279296.03000000003</v>
          </cell>
          <cell r="E37">
            <v>310314.5</v>
          </cell>
          <cell r="F37">
            <v>337452.01</v>
          </cell>
          <cell r="G37">
            <v>132545.54999999999</v>
          </cell>
          <cell r="H37">
            <v>142289.79999999999</v>
          </cell>
          <cell r="I37">
            <v>146197.38</v>
          </cell>
          <cell r="J37">
            <v>152028.17000000001</v>
          </cell>
          <cell r="K37">
            <v>141365.88</v>
          </cell>
          <cell r="L37">
            <v>171514.45</v>
          </cell>
          <cell r="M37">
            <v>166713.47</v>
          </cell>
          <cell r="N37">
            <v>171375.28</v>
          </cell>
        </row>
        <row r="38">
          <cell r="C38">
            <v>156007983.59999999</v>
          </cell>
          <cell r="D38">
            <v>193507028.88999999</v>
          </cell>
          <cell r="E38">
            <v>213104320.71000001</v>
          </cell>
          <cell r="F38">
            <v>162705937.86000001</v>
          </cell>
          <cell r="G38">
            <v>178583272.66</v>
          </cell>
          <cell r="H38">
            <v>175108532.28999999</v>
          </cell>
          <cell r="I38">
            <v>171390769.84999999</v>
          </cell>
          <cell r="J38">
            <v>176856847.84</v>
          </cell>
          <cell r="K38">
            <v>166150332</v>
          </cell>
          <cell r="L38">
            <v>163991687.28</v>
          </cell>
          <cell r="M38">
            <v>183119605.33000001</v>
          </cell>
          <cell r="N38">
            <v>185935604.43000001</v>
          </cell>
        </row>
        <row r="39">
          <cell r="C39">
            <v>62019167.630000003</v>
          </cell>
          <cell r="D39">
            <v>106380724.39</v>
          </cell>
          <cell r="E39">
            <v>205695067.90000001</v>
          </cell>
          <cell r="F39">
            <v>150549349.69999999</v>
          </cell>
          <cell r="G39">
            <v>98563818.260000005</v>
          </cell>
          <cell r="H39">
            <v>208115135.25999999</v>
          </cell>
          <cell r="I39">
            <v>77414839.209999993</v>
          </cell>
          <cell r="J39">
            <v>97932557.620000005</v>
          </cell>
          <cell r="K39">
            <v>126807010.61</v>
          </cell>
          <cell r="L39">
            <v>186416955.58000001</v>
          </cell>
          <cell r="M39">
            <v>200549255.41999999</v>
          </cell>
          <cell r="N39">
            <v>408554015.20999998</v>
          </cell>
        </row>
        <row r="40">
          <cell r="C40">
            <v>833924438.54999995</v>
          </cell>
          <cell r="D40">
            <v>1008474435.24</v>
          </cell>
          <cell r="E40">
            <v>1007866850.99</v>
          </cell>
          <cell r="F40">
            <v>1287288486.6099999</v>
          </cell>
          <cell r="G40">
            <v>1032578541.74</v>
          </cell>
          <cell r="H40">
            <v>1029549697.96</v>
          </cell>
          <cell r="I40">
            <v>1328048839.6300001</v>
          </cell>
          <cell r="J40">
            <v>996699380.27999997</v>
          </cell>
          <cell r="K40">
            <v>1294602180.76</v>
          </cell>
          <cell r="L40">
            <v>1066250721.79</v>
          </cell>
          <cell r="M40">
            <v>1041893983.9</v>
          </cell>
          <cell r="N40">
            <v>1620159370</v>
          </cell>
        </row>
        <row r="42">
          <cell r="C42">
            <v>125388076.75</v>
          </cell>
          <cell r="D42">
            <v>190837540.22</v>
          </cell>
          <cell r="E42">
            <v>243584910.18000001</v>
          </cell>
          <cell r="F42">
            <v>183006665.11999997</v>
          </cell>
          <cell r="G42">
            <v>218871926.70999998</v>
          </cell>
          <cell r="H42">
            <v>200178859.59000003</v>
          </cell>
          <cell r="I42">
            <v>192646116.78999999</v>
          </cell>
          <cell r="J42">
            <v>188892073.66999999</v>
          </cell>
          <cell r="K42">
            <v>193687541.66</v>
          </cell>
          <cell r="L42">
            <v>180937940.97999999</v>
          </cell>
          <cell r="M42">
            <v>165390008.59</v>
          </cell>
          <cell r="N42">
            <v>191669401.36000001</v>
          </cell>
        </row>
        <row r="43">
          <cell r="C43">
            <v>27804968132.339996</v>
          </cell>
          <cell r="D43">
            <v>23787804125.59</v>
          </cell>
          <cell r="E43">
            <v>24640185641.739998</v>
          </cell>
          <cell r="F43">
            <v>25270191195.02</v>
          </cell>
          <cell r="G43">
            <v>24717851719.250004</v>
          </cell>
          <cell r="H43">
            <v>25991888735.020004</v>
          </cell>
          <cell r="I43">
            <v>24695144685.779999</v>
          </cell>
          <cell r="J43">
            <v>24780677571.279999</v>
          </cell>
          <cell r="K43">
            <v>25863919374.629997</v>
          </cell>
          <cell r="L43">
            <v>24369231651.489994</v>
          </cell>
          <cell r="M43">
            <v>25035062051.299999</v>
          </cell>
          <cell r="N43">
            <v>30142194573.150002</v>
          </cell>
        </row>
        <row r="44">
          <cell r="C44">
            <v>15662491583.929998</v>
          </cell>
          <cell r="D44">
            <v>11723658030.24</v>
          </cell>
          <cell r="E44">
            <v>11686560214.15</v>
          </cell>
          <cell r="F44">
            <v>13848836511.609999</v>
          </cell>
          <cell r="G44">
            <v>12830478609.170002</v>
          </cell>
          <cell r="H44">
            <v>13337852723.130001</v>
          </cell>
          <cell r="I44">
            <v>12961796939.939999</v>
          </cell>
          <cell r="J44">
            <v>13257421262.639999</v>
          </cell>
          <cell r="K44">
            <v>13104151399.49</v>
          </cell>
          <cell r="L44">
            <v>12059522441.450001</v>
          </cell>
          <cell r="M44">
            <v>13623873056.57</v>
          </cell>
          <cell r="N44">
            <v>15110274518.220001</v>
          </cell>
        </row>
        <row r="45">
          <cell r="C45">
            <v>15662491583.929998</v>
          </cell>
          <cell r="D45">
            <v>11723658030.24</v>
          </cell>
          <cell r="E45">
            <v>11686560214.15</v>
          </cell>
          <cell r="F45">
            <v>13848836511.609999</v>
          </cell>
          <cell r="G45">
            <v>12830478609.170002</v>
          </cell>
          <cell r="H45">
            <v>13337852723.130001</v>
          </cell>
          <cell r="I45">
            <v>12961796939.939999</v>
          </cell>
          <cell r="J45">
            <v>13257421262.639999</v>
          </cell>
          <cell r="K45">
            <v>13104151399.49</v>
          </cell>
          <cell r="L45">
            <v>12059522441.450001</v>
          </cell>
          <cell r="M45">
            <v>13623873056.57</v>
          </cell>
          <cell r="N45">
            <v>15110274518.220001</v>
          </cell>
        </row>
        <row r="46">
          <cell r="C46">
            <v>10048032447.67</v>
          </cell>
          <cell r="D46">
            <v>9597947079.9200001</v>
          </cell>
          <cell r="E46">
            <v>10954613410.16</v>
          </cell>
          <cell r="F46">
            <v>9963864751.7300014</v>
          </cell>
          <cell r="G46">
            <v>10221659718.550001</v>
          </cell>
          <cell r="H46">
            <v>10981773022.140001</v>
          </cell>
          <cell r="I46">
            <v>10137074405.059999</v>
          </cell>
          <cell r="J46">
            <v>9881939664.7800007</v>
          </cell>
          <cell r="K46">
            <v>11251888240.610001</v>
          </cell>
          <cell r="L46">
            <v>10740310819.859999</v>
          </cell>
          <cell r="M46">
            <v>9226490718.9200001</v>
          </cell>
          <cell r="N46">
            <v>12423574164.68</v>
          </cell>
        </row>
        <row r="47">
          <cell r="C47">
            <v>1295809551.7300003</v>
          </cell>
          <cell r="D47">
            <v>1135894823.45</v>
          </cell>
          <cell r="E47">
            <v>721656483.70000005</v>
          </cell>
          <cell r="F47">
            <v>937013554.19000018</v>
          </cell>
          <cell r="G47">
            <v>866136297.2099998</v>
          </cell>
          <cell r="H47">
            <v>627088574.71999991</v>
          </cell>
          <cell r="I47">
            <v>659753259.83000004</v>
          </cell>
          <cell r="J47">
            <v>776027430.88000011</v>
          </cell>
          <cell r="K47">
            <v>695989764.32000005</v>
          </cell>
          <cell r="L47">
            <v>814810424.13</v>
          </cell>
          <cell r="M47">
            <v>595774084.6700002</v>
          </cell>
          <cell r="N47">
            <v>865835236.62</v>
          </cell>
        </row>
        <row r="48">
          <cell r="C48">
            <v>1603547776.5699999</v>
          </cell>
          <cell r="D48">
            <v>1327939386.97</v>
          </cell>
          <cell r="E48">
            <v>1265840236.3399999</v>
          </cell>
          <cell r="F48">
            <v>1322953858.99</v>
          </cell>
          <cell r="G48">
            <v>1385319925.6500001</v>
          </cell>
          <cell r="H48">
            <v>1532789303.76</v>
          </cell>
          <cell r="I48">
            <v>1640185365.9100001</v>
          </cell>
          <cell r="J48">
            <v>1309392750.01</v>
          </cell>
          <cell r="K48">
            <v>1412212352.71</v>
          </cell>
          <cell r="L48">
            <v>1389798691.9000001</v>
          </cell>
          <cell r="M48">
            <v>1416681409.0999999</v>
          </cell>
          <cell r="N48">
            <v>1422377225.8499999</v>
          </cell>
        </row>
        <row r="49">
          <cell r="C49">
            <v>45925193.920000002</v>
          </cell>
          <cell r="D49">
            <v>42156014.530000001</v>
          </cell>
          <cell r="E49">
            <v>43865282.939999998</v>
          </cell>
          <cell r="F49">
            <v>44651154.880000003</v>
          </cell>
          <cell r="G49">
            <v>56169302.880000003</v>
          </cell>
          <cell r="H49">
            <v>32495943.91</v>
          </cell>
          <cell r="I49">
            <v>37602220.490000002</v>
          </cell>
          <cell r="J49">
            <v>37521183</v>
          </cell>
          <cell r="K49">
            <v>42949382.649999999</v>
          </cell>
          <cell r="L49">
            <v>43024568.670000002</v>
          </cell>
          <cell r="M49">
            <v>49827846.07</v>
          </cell>
          <cell r="N49">
            <v>53136263.659999996</v>
          </cell>
        </row>
        <row r="50">
          <cell r="C50">
            <v>2150667099.1700001</v>
          </cell>
          <cell r="D50">
            <v>2365438170.9299998</v>
          </cell>
          <cell r="E50">
            <v>3121663161.98</v>
          </cell>
          <cell r="F50">
            <v>2418135524.79</v>
          </cell>
          <cell r="G50">
            <v>2772251666.0700002</v>
          </cell>
          <cell r="H50">
            <v>3073575857.9099998</v>
          </cell>
          <cell r="I50">
            <v>2693172741.9699998</v>
          </cell>
          <cell r="J50">
            <v>2548783592.46</v>
          </cell>
          <cell r="K50">
            <v>3267409387.73</v>
          </cell>
          <cell r="L50">
            <v>2891646337.1799998</v>
          </cell>
          <cell r="M50">
            <v>2428591281.8299999</v>
          </cell>
          <cell r="N50">
            <v>3165081713.6700001</v>
          </cell>
        </row>
        <row r="51">
          <cell r="C51">
            <v>3331933403.1300001</v>
          </cell>
          <cell r="D51">
            <v>3380047997.79</v>
          </cell>
          <cell r="E51">
            <v>4348678306.6199999</v>
          </cell>
          <cell r="F51">
            <v>3361035695.0999999</v>
          </cell>
          <cell r="G51">
            <v>3609459720.3800001</v>
          </cell>
          <cell r="H51">
            <v>4276218438.8200002</v>
          </cell>
          <cell r="I51">
            <v>3528488404.1900001</v>
          </cell>
          <cell r="J51">
            <v>3615071127.7800002</v>
          </cell>
          <cell r="K51">
            <v>4322559832.6800003</v>
          </cell>
          <cell r="L51">
            <v>4113830798.4299998</v>
          </cell>
          <cell r="M51">
            <v>3276364372.6300001</v>
          </cell>
          <cell r="N51">
            <v>4514474355.25</v>
          </cell>
        </row>
        <row r="52">
          <cell r="C52">
            <v>745967771.11000001</v>
          </cell>
          <cell r="D52">
            <v>692802759.97000003</v>
          </cell>
          <cell r="E52">
            <v>704047064.05999994</v>
          </cell>
          <cell r="F52">
            <v>726727417.62</v>
          </cell>
          <cell r="G52">
            <v>718134652.50999999</v>
          </cell>
          <cell r="H52">
            <v>727835172.02999997</v>
          </cell>
          <cell r="I52">
            <v>722414066.85000002</v>
          </cell>
          <cell r="J52">
            <v>738076277.25</v>
          </cell>
          <cell r="K52">
            <v>728455917.16999996</v>
          </cell>
          <cell r="L52">
            <v>736884340.52999997</v>
          </cell>
          <cell r="M52">
            <v>739239042.13</v>
          </cell>
          <cell r="N52">
            <v>735245008.51999998</v>
          </cell>
        </row>
        <row r="53">
          <cell r="C53">
            <v>873461523.39999998</v>
          </cell>
          <cell r="D53">
            <v>631522469.89999998</v>
          </cell>
          <cell r="E53">
            <v>748548032.34000003</v>
          </cell>
          <cell r="F53">
            <v>1152791619.24</v>
          </cell>
          <cell r="G53">
            <v>793538013.62</v>
          </cell>
          <cell r="H53">
            <v>708286908.61000001</v>
          </cell>
          <cell r="I53">
            <v>848889709.97000003</v>
          </cell>
          <cell r="J53">
            <v>853530167.66999996</v>
          </cell>
          <cell r="K53">
            <v>778740440.85000002</v>
          </cell>
          <cell r="L53">
            <v>750146107.96000004</v>
          </cell>
          <cell r="M53">
            <v>682872368.98000002</v>
          </cell>
          <cell r="N53">
            <v>744757642.59000003</v>
          </cell>
        </row>
        <row r="54">
          <cell r="C54">
            <v>720128.64</v>
          </cell>
          <cell r="D54">
            <v>22145456.379999999</v>
          </cell>
          <cell r="E54">
            <v>314842.18</v>
          </cell>
          <cell r="F54">
            <v>555926.92000000004</v>
          </cell>
          <cell r="G54">
            <v>20650140.23</v>
          </cell>
          <cell r="H54">
            <v>3482822.38</v>
          </cell>
          <cell r="I54">
            <v>6568635.8499999996</v>
          </cell>
          <cell r="J54">
            <v>3537135.73</v>
          </cell>
          <cell r="K54">
            <v>3571162.5</v>
          </cell>
          <cell r="L54">
            <v>169551.06</v>
          </cell>
          <cell r="M54">
            <v>37140313.509999998</v>
          </cell>
          <cell r="N54">
            <v>922666718.5200001</v>
          </cell>
        </row>
        <row r="55">
          <cell r="C55">
            <v>2040038859.01</v>
          </cell>
          <cell r="D55">
            <v>2292180516.6199999</v>
          </cell>
          <cell r="E55">
            <v>1926039139.49</v>
          </cell>
          <cell r="F55">
            <v>1396513721.6800001</v>
          </cell>
          <cell r="G55">
            <v>1610781040.54</v>
          </cell>
          <cell r="H55">
            <v>1603433735.3299999</v>
          </cell>
          <cell r="I55">
            <v>1533104430.9299998</v>
          </cell>
          <cell r="J55">
            <v>1540547649.78</v>
          </cell>
          <cell r="K55">
            <v>1441530239.9799998</v>
          </cell>
          <cell r="L55">
            <v>1506990166.6699998</v>
          </cell>
          <cell r="M55">
            <v>2096449830.1100001</v>
          </cell>
          <cell r="N55">
            <v>2524609678.4100003</v>
          </cell>
        </row>
        <row r="56">
          <cell r="C56">
            <v>1169479776.3499999</v>
          </cell>
          <cell r="D56">
            <v>1542140960.95</v>
          </cell>
          <cell r="E56">
            <v>1576286018.6700001</v>
          </cell>
          <cell r="F56">
            <v>1231076597.04</v>
          </cell>
          <cell r="G56">
            <v>1448951318.05</v>
          </cell>
          <cell r="H56">
            <v>1428885479.21</v>
          </cell>
          <cell r="I56">
            <v>1373274554.8199999</v>
          </cell>
          <cell r="J56">
            <v>1383061119.4300001</v>
          </cell>
          <cell r="K56">
            <v>1285091458.0599999</v>
          </cell>
          <cell r="L56">
            <v>1294959731.1800001</v>
          </cell>
          <cell r="M56">
            <v>1630370438.3800001</v>
          </cell>
          <cell r="N56">
            <v>1695204005.01</v>
          </cell>
        </row>
        <row r="57">
          <cell r="C57">
            <v>761177100</v>
          </cell>
          <cell r="D57">
            <v>640114375</v>
          </cell>
          <cell r="E57">
            <v>229944150.02000001</v>
          </cell>
          <cell r="F57">
            <v>44081025</v>
          </cell>
          <cell r="G57">
            <v>42593025</v>
          </cell>
          <cell r="H57">
            <v>51047775</v>
          </cell>
          <cell r="I57">
            <v>38163075</v>
          </cell>
          <cell r="J57">
            <v>38255850</v>
          </cell>
          <cell r="K57">
            <v>34992275</v>
          </cell>
          <cell r="L57">
            <v>91415900</v>
          </cell>
          <cell r="M57">
            <v>345148725.68000001</v>
          </cell>
          <cell r="N57">
            <v>709547207.53999996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0">
          <cell r="C60">
            <v>109376118.23999999</v>
          </cell>
          <cell r="D60">
            <v>109911751.14000002</v>
          </cell>
          <cell r="E60">
            <v>119765583.46000001</v>
          </cell>
          <cell r="F60">
            <v>121320214.89</v>
          </cell>
          <cell r="G60">
            <v>119226360.06999999</v>
          </cell>
          <cell r="H60">
            <v>123434372.07000001</v>
          </cell>
          <cell r="I60">
            <v>121641851.34999999</v>
          </cell>
          <cell r="J60">
            <v>119205080.27</v>
          </cell>
          <cell r="K60">
            <v>121442069.34999999</v>
          </cell>
          <cell r="L60">
            <v>120585043.89</v>
          </cell>
          <cell r="M60">
            <v>120921754.43000001</v>
          </cell>
          <cell r="N60">
            <v>119827596.11</v>
          </cell>
        </row>
        <row r="61">
          <cell r="C61">
            <v>5864.42</v>
          </cell>
          <cell r="D61">
            <v>13429.53</v>
          </cell>
          <cell r="E61">
            <v>43387.34</v>
          </cell>
          <cell r="F61">
            <v>35884.75</v>
          </cell>
          <cell r="G61">
            <v>10337.42</v>
          </cell>
          <cell r="H61">
            <v>66109.05</v>
          </cell>
          <cell r="I61">
            <v>24949.759999999998</v>
          </cell>
          <cell r="J61">
            <v>25600.080000000002</v>
          </cell>
          <cell r="K61">
            <v>4437.57</v>
          </cell>
          <cell r="L61">
            <v>29491.599999999999</v>
          </cell>
          <cell r="M61">
            <v>8911.6200000000008</v>
          </cell>
          <cell r="N61">
            <v>30869.75</v>
          </cell>
        </row>
        <row r="62">
          <cell r="C62">
            <v>54405241.730000004</v>
          </cell>
          <cell r="D62">
            <v>174018498.81</v>
          </cell>
          <cell r="E62">
            <v>72972877.939999998</v>
          </cell>
          <cell r="F62">
            <v>60976210</v>
          </cell>
          <cell r="G62">
            <v>54932350.990000002</v>
          </cell>
          <cell r="H62">
            <v>68829254.420000017</v>
          </cell>
          <cell r="I62">
            <v>63168909.850000001</v>
          </cell>
          <cell r="J62">
            <v>100768994.08</v>
          </cell>
          <cell r="K62">
            <v>66349494.549999997</v>
          </cell>
          <cell r="L62">
            <v>62408223.509999998</v>
          </cell>
          <cell r="M62">
            <v>88248445.700000003</v>
          </cell>
          <cell r="N62">
            <v>83736211.840000004</v>
          </cell>
        </row>
        <row r="63">
          <cell r="C63">
            <v>757995086.9000001</v>
          </cell>
          <cell r="D63">
            <v>726443990.01999998</v>
          </cell>
          <cell r="E63">
            <v>684511752.39999986</v>
          </cell>
          <cell r="F63">
            <v>754461986.66999996</v>
          </cell>
          <cell r="G63">
            <v>721031312.41999996</v>
          </cell>
          <cell r="H63">
            <v>694868232.42999995</v>
          </cell>
          <cell r="I63">
            <v>720021539.18000007</v>
          </cell>
          <cell r="J63">
            <v>794919850.71000004</v>
          </cell>
          <cell r="K63">
            <v>732802699.59000003</v>
          </cell>
          <cell r="L63">
            <v>537796771.69999993</v>
          </cell>
          <cell r="M63">
            <v>646057543.0200001</v>
          </cell>
          <cell r="N63">
            <v>660666206.13</v>
          </cell>
        </row>
        <row r="64">
          <cell r="C64">
            <v>757895254.9000001</v>
          </cell>
          <cell r="D64">
            <v>726414105.51999998</v>
          </cell>
          <cell r="E64">
            <v>684403636.39999986</v>
          </cell>
          <cell r="F64">
            <v>753870664.66999996</v>
          </cell>
          <cell r="G64">
            <v>721031312.41999996</v>
          </cell>
          <cell r="H64">
            <v>694526563.42999995</v>
          </cell>
          <cell r="I64">
            <v>719965539.18000007</v>
          </cell>
          <cell r="J64">
            <v>794825689.71000004</v>
          </cell>
          <cell r="K64">
            <v>732305063.59000003</v>
          </cell>
          <cell r="L64">
            <v>537724531.69999993</v>
          </cell>
          <cell r="M64">
            <v>645674005.0200001</v>
          </cell>
          <cell r="N64">
            <v>660502563.13</v>
          </cell>
        </row>
        <row r="66">
          <cell r="C66">
            <v>99832</v>
          </cell>
          <cell r="D66">
            <v>29884.5</v>
          </cell>
          <cell r="E66">
            <v>108116</v>
          </cell>
          <cell r="F66">
            <v>591322</v>
          </cell>
          <cell r="G66">
            <v>0</v>
          </cell>
          <cell r="H66">
            <v>341669</v>
          </cell>
          <cell r="I66">
            <v>56000</v>
          </cell>
          <cell r="J66">
            <v>94161</v>
          </cell>
          <cell r="K66">
            <v>497636</v>
          </cell>
          <cell r="L66">
            <v>72240</v>
          </cell>
          <cell r="M66">
            <v>383538</v>
          </cell>
          <cell r="N66">
            <v>163643</v>
          </cell>
        </row>
        <row r="68">
          <cell r="C68">
            <v>82670922.049999997</v>
          </cell>
          <cell r="D68">
            <v>106051106.95</v>
          </cell>
          <cell r="E68">
            <v>108787879.52</v>
          </cell>
          <cell r="F68">
            <v>86782647.260000005</v>
          </cell>
          <cell r="G68">
            <v>102541465.58</v>
          </cell>
          <cell r="H68">
            <v>104304291.56999999</v>
          </cell>
          <cell r="I68">
            <v>98923438.189999998</v>
          </cell>
          <cell r="J68">
            <v>92908707.620000005</v>
          </cell>
          <cell r="K68">
            <v>93155315.870000005</v>
          </cell>
          <cell r="L68">
            <v>94447885.739999995</v>
          </cell>
          <cell r="M68">
            <v>117316835.45999999</v>
          </cell>
          <cell r="N68">
            <v>121059453.41</v>
          </cell>
        </row>
        <row r="69">
          <cell r="C69">
            <v>82670922.049999997</v>
          </cell>
          <cell r="D69">
            <v>106051106.95</v>
          </cell>
          <cell r="E69">
            <v>108787879.52</v>
          </cell>
          <cell r="F69">
            <v>86782647.260000005</v>
          </cell>
          <cell r="G69">
            <v>102541465.58</v>
          </cell>
          <cell r="H69">
            <v>104304291.56999999</v>
          </cell>
          <cell r="I69">
            <v>98923438.189999998</v>
          </cell>
          <cell r="J69">
            <v>92908707.620000005</v>
          </cell>
          <cell r="K69">
            <v>93155315.870000005</v>
          </cell>
          <cell r="L69">
            <v>94447885.739999995</v>
          </cell>
          <cell r="M69">
            <v>117316835.45999999</v>
          </cell>
          <cell r="N69">
            <v>121059453.41</v>
          </cell>
        </row>
        <row r="70">
          <cell r="C70">
            <v>323434476.59999996</v>
          </cell>
          <cell r="D70">
            <v>394637199.82000005</v>
          </cell>
          <cell r="E70">
            <v>400654054.39999998</v>
          </cell>
          <cell r="F70">
            <v>462742016.60000002</v>
          </cell>
          <cell r="G70">
            <v>390117765.52000004</v>
          </cell>
          <cell r="H70">
            <v>372727875.07999998</v>
          </cell>
          <cell r="I70">
            <v>355799540.51000005</v>
          </cell>
          <cell r="J70">
            <v>347862371.45999998</v>
          </cell>
          <cell r="K70">
            <v>349794115.66999996</v>
          </cell>
          <cell r="L70">
            <v>311828989.29999995</v>
          </cell>
          <cell r="M70">
            <v>350178232.56999999</v>
          </cell>
          <cell r="N70">
            <v>376733637.36000001</v>
          </cell>
        </row>
        <row r="72">
          <cell r="C72">
            <v>317939017.59999996</v>
          </cell>
          <cell r="D72">
            <v>388155338.09000003</v>
          </cell>
          <cell r="E72">
            <v>391861960.39999998</v>
          </cell>
          <cell r="F72">
            <v>456722856.60000002</v>
          </cell>
          <cell r="G72">
            <v>382052570.20000005</v>
          </cell>
          <cell r="H72">
            <v>364991683.89999998</v>
          </cell>
          <cell r="I72">
            <v>348332893.90000004</v>
          </cell>
          <cell r="J72">
            <v>340711114.69999999</v>
          </cell>
          <cell r="K72">
            <v>342325061.66999996</v>
          </cell>
          <cell r="L72">
            <v>304241005.89999998</v>
          </cell>
          <cell r="M72">
            <v>342478549.98000002</v>
          </cell>
          <cell r="N72">
            <v>370465058.25</v>
          </cell>
        </row>
        <row r="73">
          <cell r="C73">
            <v>5495459</v>
          </cell>
          <cell r="D73">
            <v>6481861.7300000004</v>
          </cell>
          <cell r="E73">
            <v>8792094</v>
          </cell>
          <cell r="F73">
            <v>6019160</v>
          </cell>
          <cell r="G73">
            <v>8065195.3200000003</v>
          </cell>
          <cell r="H73">
            <v>7736191.1799999997</v>
          </cell>
          <cell r="I73">
            <v>7466646.6100000003</v>
          </cell>
          <cell r="J73">
            <v>7151256.7599999998</v>
          </cell>
          <cell r="K73">
            <v>7469054</v>
          </cell>
          <cell r="L73">
            <v>7587983.4000000004</v>
          </cell>
          <cell r="M73">
            <v>7699682.5899999999</v>
          </cell>
          <cell r="N73">
            <v>6268579.1100000003</v>
          </cell>
        </row>
        <row r="75">
          <cell r="C75">
            <v>918083360.13999987</v>
          </cell>
          <cell r="D75">
            <v>869437284.31999993</v>
          </cell>
          <cell r="E75">
            <v>939181424.4200002</v>
          </cell>
          <cell r="F75">
            <v>739800525.83999991</v>
          </cell>
          <cell r="G75">
            <v>731665753.9000001</v>
          </cell>
          <cell r="H75">
            <v>942565872.28999996</v>
          </cell>
          <cell r="I75">
            <v>716249929.29999995</v>
          </cell>
          <cell r="J75">
            <v>743984039.85000002</v>
          </cell>
          <cell r="K75">
            <v>850684812.58999991</v>
          </cell>
          <cell r="L75">
            <v>851331464.28999996</v>
          </cell>
          <cell r="M75">
            <v>566988795.49000001</v>
          </cell>
          <cell r="N75">
            <v>938350032.08000004</v>
          </cell>
        </row>
        <row r="76">
          <cell r="C76">
            <v>206680955.58000001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14902599.300000001</v>
          </cell>
          <cell r="D77">
            <v>70806428.549999997</v>
          </cell>
          <cell r="E77">
            <v>24939299.399999999</v>
          </cell>
          <cell r="F77">
            <v>26110040.870000001</v>
          </cell>
          <cell r="G77">
            <v>20540277.23</v>
          </cell>
          <cell r="H77">
            <v>25755508.77</v>
          </cell>
          <cell r="I77">
            <v>13730875.51</v>
          </cell>
          <cell r="J77">
            <v>18221077.27</v>
          </cell>
          <cell r="K77">
            <v>13484196.01</v>
          </cell>
          <cell r="L77">
            <v>17237549.23</v>
          </cell>
          <cell r="M77">
            <v>10807233.92</v>
          </cell>
          <cell r="N77">
            <v>16462736.380000001</v>
          </cell>
        </row>
        <row r="78">
          <cell r="C78">
            <v>2974975.01</v>
          </cell>
          <cell r="D78">
            <v>11994037.780000001</v>
          </cell>
          <cell r="E78">
            <v>5090312.8100000005</v>
          </cell>
          <cell r="F78">
            <v>8027440.9900000002</v>
          </cell>
          <cell r="G78">
            <v>7418493.2199999997</v>
          </cell>
          <cell r="H78">
            <v>4302235.0999999996</v>
          </cell>
          <cell r="I78">
            <v>6497948.1200000001</v>
          </cell>
          <cell r="J78">
            <v>11797180.040000001</v>
          </cell>
          <cell r="K78">
            <v>3733227.67</v>
          </cell>
          <cell r="L78">
            <v>5606971.0200000005</v>
          </cell>
          <cell r="M78">
            <v>4088877.29</v>
          </cell>
          <cell r="N78">
            <v>6019800.9700000007</v>
          </cell>
        </row>
        <row r="79">
          <cell r="C79">
            <v>693120519.67999995</v>
          </cell>
          <cell r="D79">
            <v>785915318</v>
          </cell>
          <cell r="E79">
            <v>908127038.64999998</v>
          </cell>
          <cell r="F79">
            <v>705124662.62</v>
          </cell>
          <cell r="G79">
            <v>701743491.38</v>
          </cell>
          <cell r="H79">
            <v>912191823.54999995</v>
          </cell>
          <cell r="I79">
            <v>695311585.75999999</v>
          </cell>
          <cell r="J79">
            <v>712922770.08000004</v>
          </cell>
          <cell r="K79">
            <v>832932545.78999996</v>
          </cell>
          <cell r="L79">
            <v>828204507.63999999</v>
          </cell>
          <cell r="M79">
            <v>548788928.75</v>
          </cell>
          <cell r="N79">
            <v>914929437.48000002</v>
          </cell>
        </row>
        <row r="80">
          <cell r="C80">
            <v>404310.57</v>
          </cell>
          <cell r="D80">
            <v>721499.99</v>
          </cell>
          <cell r="E80">
            <v>1024773.56</v>
          </cell>
          <cell r="F80">
            <v>538381.36</v>
          </cell>
          <cell r="G80">
            <v>1963492.0699999998</v>
          </cell>
          <cell r="H80">
            <v>316304.87</v>
          </cell>
          <cell r="I80">
            <v>709519.91</v>
          </cell>
          <cell r="J80">
            <v>1043012.46</v>
          </cell>
          <cell r="K80">
            <v>534843.12</v>
          </cell>
          <cell r="L80">
            <v>282436.40000000002</v>
          </cell>
          <cell r="M80">
            <v>3303755.5300000003</v>
          </cell>
          <cell r="N80">
            <v>938057.25</v>
          </cell>
        </row>
        <row r="81">
          <cell r="C81">
            <v>57186317847.909996</v>
          </cell>
          <cell r="D81">
            <v>45287986859.019997</v>
          </cell>
          <cell r="E81">
            <v>49563233733.679993</v>
          </cell>
          <cell r="F81">
            <v>68195191008.089996</v>
          </cell>
          <cell r="G81">
            <v>62483682667.87001</v>
          </cell>
          <cell r="H81">
            <v>52766065942.200005</v>
          </cell>
          <cell r="I81">
            <v>54422542028.110008</v>
          </cell>
          <cell r="J81">
            <v>49881986552.550003</v>
          </cell>
          <cell r="K81">
            <v>54244896729.469994</v>
          </cell>
          <cell r="L81">
            <v>54315840501.319992</v>
          </cell>
          <cell r="M81">
            <v>50123814812.899994</v>
          </cell>
          <cell r="N81">
            <v>58340548804.220009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44E3D-A3D3-407C-9981-41FDAA153E8C}">
  <sheetPr codeName="Sheet8">
    <pageSetUpPr fitToPage="1"/>
  </sheetPr>
  <dimension ref="A1:M96"/>
  <sheetViews>
    <sheetView showGridLines="0" tabSelected="1" workbookViewId="0">
      <pane ySplit="4" topLeftCell="A5" activePane="bottomLeft" state="frozen"/>
      <selection activeCell="C14" sqref="C14"/>
      <selection pane="bottomLeft" activeCell="C9" sqref="C9"/>
    </sheetView>
  </sheetViews>
  <sheetFormatPr defaultRowHeight="15" x14ac:dyDescent="0.25"/>
  <cols>
    <col min="1" max="1" width="63.42578125" style="2" customWidth="1"/>
    <col min="2" max="2" width="15.140625" style="2" customWidth="1"/>
    <col min="3" max="3" width="16.85546875" style="2" bestFit="1" customWidth="1"/>
    <col min="4" max="4" width="15.140625" style="2" customWidth="1"/>
    <col min="5" max="5" width="15.140625" style="3" customWidth="1"/>
    <col min="6" max="6" width="10.5703125" style="4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13</v>
      </c>
      <c r="C2" s="5"/>
    </row>
    <row r="3" spans="1:7" x14ac:dyDescent="0.25">
      <c r="A3" s="1" t="s">
        <v>1</v>
      </c>
      <c r="B3" s="119" t="s">
        <v>2</v>
      </c>
      <c r="C3" s="120"/>
      <c r="D3" s="121" t="s">
        <v>3</v>
      </c>
      <c r="E3" s="121"/>
    </row>
    <row r="4" spans="1:7" x14ac:dyDescent="0.25">
      <c r="A4" s="6" t="s">
        <v>4</v>
      </c>
      <c r="B4" s="7">
        <v>2021</v>
      </c>
      <c r="C4" s="7" t="s">
        <v>14</v>
      </c>
      <c r="D4" s="7" t="s">
        <v>5</v>
      </c>
      <c r="E4" s="7" t="s">
        <v>6</v>
      </c>
    </row>
    <row r="5" spans="1:7" x14ac:dyDescent="0.25">
      <c r="A5" s="8"/>
      <c r="B5" s="9"/>
    </row>
    <row r="6" spans="1:7" x14ac:dyDescent="0.25">
      <c r="A6" s="10" t="s">
        <v>15</v>
      </c>
      <c r="B6" s="11">
        <v>17290.053639099999</v>
      </c>
      <c r="C6" s="11">
        <v>22086.37542384</v>
      </c>
      <c r="D6" s="11">
        <v>4796.321784740001</v>
      </c>
      <c r="E6" s="12">
        <v>0.2774035225601339</v>
      </c>
      <c r="G6" s="13"/>
    </row>
    <row r="7" spans="1:7" x14ac:dyDescent="0.25">
      <c r="A7" s="14" t="s">
        <v>16</v>
      </c>
      <c r="B7" s="15">
        <v>6266.6199401200001</v>
      </c>
      <c r="C7" s="15">
        <v>7625.5564316200007</v>
      </c>
      <c r="D7" s="15">
        <v>1358.9364915000006</v>
      </c>
      <c r="E7" s="16">
        <v>0.21685318472879622</v>
      </c>
      <c r="G7" s="13"/>
    </row>
    <row r="8" spans="1:7" x14ac:dyDescent="0.25">
      <c r="A8" s="17" t="s">
        <v>17</v>
      </c>
      <c r="B8" s="18">
        <v>342.89778712999998</v>
      </c>
      <c r="C8" s="18">
        <v>369.20853299000004</v>
      </c>
      <c r="D8" s="18">
        <v>26.310745860000054</v>
      </c>
      <c r="E8" s="19">
        <v>7.6730579337407789E-2</v>
      </c>
      <c r="G8" s="13"/>
    </row>
    <row r="9" spans="1:7" x14ac:dyDescent="0.25">
      <c r="A9" s="17" t="s">
        <v>18</v>
      </c>
      <c r="B9" s="18">
        <v>4909.7137480800002</v>
      </c>
      <c r="C9" s="18">
        <v>5754.3683338999999</v>
      </c>
      <c r="D9" s="18">
        <v>844.65458581999974</v>
      </c>
      <c r="E9" s="19">
        <v>0.17203744029889956</v>
      </c>
      <c r="G9" s="13"/>
    </row>
    <row r="10" spans="1:7" x14ac:dyDescent="0.25">
      <c r="A10" s="17" t="s">
        <v>19</v>
      </c>
      <c r="B10" s="18">
        <v>514.4836024</v>
      </c>
      <c r="C10" s="18">
        <v>606.54829139999993</v>
      </c>
      <c r="D10" s="18">
        <v>92.06468899999993</v>
      </c>
      <c r="E10" s="19">
        <v>0.17894581784634145</v>
      </c>
      <c r="G10" s="13"/>
    </row>
    <row r="11" spans="1:7" x14ac:dyDescent="0.25">
      <c r="A11" s="17" t="s">
        <v>20</v>
      </c>
      <c r="B11" s="18">
        <v>47.145268460000004</v>
      </c>
      <c r="C11" s="18">
        <v>111.31762361</v>
      </c>
      <c r="D11" s="18">
        <v>64.172355149999987</v>
      </c>
      <c r="E11" s="19">
        <v>1.3611621536198584</v>
      </c>
      <c r="G11" s="13"/>
    </row>
    <row r="12" spans="1:7" x14ac:dyDescent="0.25">
      <c r="A12" s="17" t="s">
        <v>21</v>
      </c>
      <c r="B12" s="18">
        <v>101.50629495</v>
      </c>
      <c r="C12" s="18">
        <v>316.68073929000002</v>
      </c>
      <c r="D12" s="18">
        <v>215.17444434000004</v>
      </c>
      <c r="E12" s="19">
        <v>2.1198137952527056</v>
      </c>
      <c r="G12" s="13"/>
    </row>
    <row r="13" spans="1:7" x14ac:dyDescent="0.25">
      <c r="A13" s="17" t="s">
        <v>22</v>
      </c>
      <c r="B13" s="18">
        <v>126.13830151000001</v>
      </c>
      <c r="C13" s="18">
        <v>130.98154245999999</v>
      </c>
      <c r="D13" s="18">
        <v>4.8432409499999807</v>
      </c>
      <c r="E13" s="19">
        <v>3.839627529482792E-2</v>
      </c>
      <c r="G13" s="13"/>
    </row>
    <row r="14" spans="1:7" x14ac:dyDescent="0.25">
      <c r="A14" s="17" t="s">
        <v>23</v>
      </c>
      <c r="B14" s="18">
        <v>224.73493759000002</v>
      </c>
      <c r="C14" s="18">
        <v>336.45136796999998</v>
      </c>
      <c r="D14" s="18">
        <v>111.71643037999996</v>
      </c>
      <c r="E14" s="19">
        <v>0.49710308320556829</v>
      </c>
      <c r="G14" s="13"/>
    </row>
    <row r="15" spans="1:7" x14ac:dyDescent="0.25">
      <c r="A15" s="20" t="s">
        <v>24</v>
      </c>
      <c r="B15" s="15">
        <v>7171.7399435699999</v>
      </c>
      <c r="C15" s="15">
        <v>9719.8927803499992</v>
      </c>
      <c r="D15" s="15">
        <v>2548.1528367799992</v>
      </c>
      <c r="E15" s="16">
        <v>0.35530468991204955</v>
      </c>
      <c r="G15" s="13"/>
    </row>
    <row r="16" spans="1:7" x14ac:dyDescent="0.25">
      <c r="A16" s="17" t="s">
        <v>25</v>
      </c>
      <c r="B16" s="18">
        <v>6985.7744166000002</v>
      </c>
      <c r="C16" s="18">
        <v>9486.6880270799975</v>
      </c>
      <c r="D16" s="18">
        <v>2500.9136104799973</v>
      </c>
      <c r="E16" s="19">
        <v>0.3580009117582128</v>
      </c>
      <c r="G16" s="13"/>
    </row>
    <row r="17" spans="1:10" x14ac:dyDescent="0.25">
      <c r="A17" s="21" t="s">
        <v>26</v>
      </c>
      <c r="B17" s="18">
        <v>0</v>
      </c>
      <c r="C17" s="18">
        <v>0</v>
      </c>
      <c r="D17" s="18">
        <v>0</v>
      </c>
      <c r="E17" s="19">
        <v>1</v>
      </c>
      <c r="G17" s="13"/>
    </row>
    <row r="18" spans="1:10" x14ac:dyDescent="0.25">
      <c r="A18" s="21" t="s">
        <v>27</v>
      </c>
      <c r="B18" s="18">
        <v>0</v>
      </c>
      <c r="C18" s="18">
        <v>0</v>
      </c>
      <c r="D18" s="18">
        <v>0</v>
      </c>
      <c r="E18" s="19">
        <v>1</v>
      </c>
      <c r="G18" s="13"/>
    </row>
    <row r="19" spans="1:10" x14ac:dyDescent="0.25">
      <c r="A19" s="21" t="s">
        <v>28</v>
      </c>
      <c r="B19" s="18">
        <v>60.206921080000001</v>
      </c>
      <c r="C19" s="18">
        <v>73.00984115</v>
      </c>
      <c r="D19" s="18">
        <v>12.802920069999999</v>
      </c>
      <c r="E19" s="19">
        <v>0.21264864305198583</v>
      </c>
      <c r="G19" s="13"/>
    </row>
    <row r="20" spans="1:10" x14ac:dyDescent="0.25">
      <c r="A20" s="21" t="s">
        <v>29</v>
      </c>
      <c r="B20" s="18">
        <v>81.778089469999998</v>
      </c>
      <c r="C20" s="18">
        <v>89.852129900000008</v>
      </c>
      <c r="D20" s="18">
        <v>8.0740404300000108</v>
      </c>
      <c r="E20" s="19">
        <v>9.8731096340443969E-2</v>
      </c>
      <c r="G20" s="13"/>
    </row>
    <row r="21" spans="1:10" x14ac:dyDescent="0.25">
      <c r="A21" s="21" t="s">
        <v>30</v>
      </c>
      <c r="B21" s="18">
        <v>12.81781535</v>
      </c>
      <c r="C21" s="18">
        <v>18.028469670000003</v>
      </c>
      <c r="D21" s="18">
        <v>5.2106543200000033</v>
      </c>
      <c r="E21" s="19">
        <v>0.4065165691437429</v>
      </c>
      <c r="G21" s="13"/>
    </row>
    <row r="22" spans="1:10" x14ac:dyDescent="0.25">
      <c r="A22" s="21" t="s">
        <v>31</v>
      </c>
      <c r="B22" s="18">
        <v>5.8363486099999999</v>
      </c>
      <c r="C22" s="18">
        <v>6.1061108400000004</v>
      </c>
      <c r="D22" s="18">
        <v>0.26976223000000044</v>
      </c>
      <c r="E22" s="19">
        <v>4.6221061836126509E-2</v>
      </c>
      <c r="G22" s="13"/>
    </row>
    <row r="23" spans="1:10" x14ac:dyDescent="0.25">
      <c r="A23" s="21" t="s">
        <v>32</v>
      </c>
      <c r="B23" s="18">
        <v>4.0765422300000003</v>
      </c>
      <c r="C23" s="18">
        <v>7.9613988600000001</v>
      </c>
      <c r="D23" s="18">
        <v>3.8848566299999998</v>
      </c>
      <c r="E23" s="19">
        <v>0.9529783848210005</v>
      </c>
      <c r="G23" s="13"/>
    </row>
    <row r="24" spans="1:10" x14ac:dyDescent="0.25">
      <c r="A24" s="21" t="s">
        <v>33</v>
      </c>
      <c r="B24" s="18">
        <v>21.249810230000001</v>
      </c>
      <c r="C24" s="18">
        <v>38.246802850000002</v>
      </c>
      <c r="D24" s="18">
        <v>16.99699262</v>
      </c>
      <c r="E24" s="19">
        <v>0.79986561931758016</v>
      </c>
      <c r="G24" s="13"/>
    </row>
    <row r="25" spans="1:10" x14ac:dyDescent="0.25">
      <c r="A25" s="20" t="s">
        <v>34</v>
      </c>
      <c r="B25" s="15">
        <v>3733.6030900800001</v>
      </c>
      <c r="C25" s="15">
        <v>4382.6573076000004</v>
      </c>
      <c r="D25" s="15">
        <v>649.05421752000029</v>
      </c>
      <c r="E25" s="16">
        <v>0.17384124714394678</v>
      </c>
      <c r="G25" s="13"/>
    </row>
    <row r="26" spans="1:10" x14ac:dyDescent="0.25">
      <c r="A26" s="21" t="s">
        <v>35</v>
      </c>
      <c r="B26" s="18">
        <v>962.31303810999998</v>
      </c>
      <c r="C26" s="18">
        <v>923.92973442999994</v>
      </c>
      <c r="D26" s="18">
        <v>-38.38330368000004</v>
      </c>
      <c r="E26" s="19">
        <v>-3.9886504868920314E-2</v>
      </c>
      <c r="G26" s="13"/>
    </row>
    <row r="27" spans="1:10" x14ac:dyDescent="0.25">
      <c r="A27" s="21" t="s">
        <v>36</v>
      </c>
      <c r="B27" s="18">
        <v>113.7815658</v>
      </c>
      <c r="C27" s="18">
        <v>170.21564672</v>
      </c>
      <c r="D27" s="18">
        <v>56.43408092</v>
      </c>
      <c r="E27" s="19">
        <v>0.49598615138762669</v>
      </c>
      <c r="G27" s="13"/>
    </row>
    <row r="28" spans="1:10" x14ac:dyDescent="0.25">
      <c r="A28" s="21" t="s">
        <v>37</v>
      </c>
      <c r="B28" s="18">
        <v>1343.5438672999999</v>
      </c>
      <c r="C28" s="18">
        <v>1618.5865873700002</v>
      </c>
      <c r="D28" s="18">
        <v>275.04272007000031</v>
      </c>
      <c r="E28" s="19">
        <v>0.20471435787409686</v>
      </c>
      <c r="G28" s="13"/>
    </row>
    <row r="29" spans="1:10" x14ac:dyDescent="0.25">
      <c r="A29" s="21" t="s">
        <v>38</v>
      </c>
      <c r="B29" s="18">
        <v>16.944802899999999</v>
      </c>
      <c r="C29" s="18">
        <v>17.20925622</v>
      </c>
      <c r="D29" s="18">
        <v>0.26445332000000121</v>
      </c>
      <c r="E29" s="19">
        <v>1.5606751023347742E-2</v>
      </c>
      <c r="G29" s="13"/>
    </row>
    <row r="30" spans="1:10" x14ac:dyDescent="0.25">
      <c r="A30" s="21" t="s">
        <v>39</v>
      </c>
      <c r="B30" s="18">
        <v>58.090353439999994</v>
      </c>
      <c r="C30" s="18">
        <v>74.019286680000008</v>
      </c>
      <c r="D30" s="18">
        <v>15.928933240000013</v>
      </c>
      <c r="E30" s="19">
        <v>0.27420961135057631</v>
      </c>
      <c r="G30" s="13"/>
    </row>
    <row r="31" spans="1:10" x14ac:dyDescent="0.25">
      <c r="A31" s="21" t="s">
        <v>40</v>
      </c>
      <c r="B31" s="18">
        <v>940.87009645000001</v>
      </c>
      <c r="C31" s="18">
        <v>1324.2653577000001</v>
      </c>
      <c r="D31" s="18">
        <v>383.39526125000009</v>
      </c>
      <c r="E31" s="19">
        <v>0.40749011228711596</v>
      </c>
      <c r="G31" s="13"/>
      <c r="I31" s="4"/>
      <c r="J31" s="4"/>
    </row>
    <row r="32" spans="1:10" x14ac:dyDescent="0.25">
      <c r="A32" s="21" t="s">
        <v>41</v>
      </c>
      <c r="B32" s="18">
        <v>88.893103430000011</v>
      </c>
      <c r="C32" s="18">
        <v>140.98731347</v>
      </c>
      <c r="D32" s="18">
        <v>52.094210039999993</v>
      </c>
      <c r="E32" s="19">
        <v>0.58603207706683613</v>
      </c>
      <c r="G32" s="13"/>
      <c r="I32" s="4"/>
      <c r="J32" s="4"/>
    </row>
    <row r="33" spans="1:13" x14ac:dyDescent="0.25">
      <c r="A33" s="21" t="s">
        <v>42</v>
      </c>
      <c r="B33" s="18">
        <v>209.16626264999999</v>
      </c>
      <c r="C33" s="18">
        <v>113.44412501000001</v>
      </c>
      <c r="D33" s="18">
        <v>-95.722137639999985</v>
      </c>
      <c r="E33" s="19">
        <v>-0.45763660175050691</v>
      </c>
      <c r="G33" s="13"/>
      <c r="I33" s="4"/>
      <c r="J33" s="4"/>
    </row>
    <row r="34" spans="1:13" x14ac:dyDescent="0.25">
      <c r="A34" s="20" t="s">
        <v>43</v>
      </c>
      <c r="B34" s="15">
        <v>118.09066532999999</v>
      </c>
      <c r="C34" s="15">
        <v>358.26890427000006</v>
      </c>
      <c r="D34" s="15">
        <v>240.17823894000009</v>
      </c>
      <c r="E34" s="16">
        <v>2.0338460984094793</v>
      </c>
      <c r="G34" s="13"/>
      <c r="I34" s="4"/>
      <c r="J34" s="4"/>
    </row>
    <row r="35" spans="1:13" x14ac:dyDescent="0.25">
      <c r="A35" s="10" t="s">
        <v>44</v>
      </c>
      <c r="B35" s="11">
        <v>4273.5492883899997</v>
      </c>
      <c r="C35" s="11">
        <v>4015.1694782499994</v>
      </c>
      <c r="D35" s="11">
        <v>-258.37981014000025</v>
      </c>
      <c r="E35" s="12">
        <v>-6.0460238715847603E-2</v>
      </c>
      <c r="G35" s="13"/>
      <c r="I35" s="4"/>
      <c r="J35" s="4"/>
      <c r="L35" s="13"/>
    </row>
    <row r="36" spans="1:13" x14ac:dyDescent="0.25">
      <c r="A36" s="21" t="s">
        <v>45</v>
      </c>
      <c r="B36" s="18">
        <v>1347.75154477</v>
      </c>
      <c r="C36" s="18">
        <v>1268.79300478</v>
      </c>
      <c r="D36" s="18">
        <v>-78.958539989999963</v>
      </c>
      <c r="E36" s="19">
        <v>-5.8585382666709984E-2</v>
      </c>
      <c r="G36" s="13"/>
      <c r="I36" s="4"/>
      <c r="J36" s="4"/>
      <c r="L36" s="13"/>
      <c r="M36" s="22"/>
    </row>
    <row r="37" spans="1:13" x14ac:dyDescent="0.25">
      <c r="A37" s="23" t="s">
        <v>46</v>
      </c>
      <c r="B37" s="18">
        <v>207.39090641999999</v>
      </c>
      <c r="C37" s="18">
        <v>159.80602931000001</v>
      </c>
      <c r="D37" s="18">
        <v>-47.584877109999979</v>
      </c>
      <c r="E37" s="19">
        <v>-0.2294453403546679</v>
      </c>
      <c r="G37" s="13"/>
      <c r="I37" s="4"/>
      <c r="J37" s="4"/>
      <c r="L37" s="13"/>
      <c r="M37" s="22"/>
    </row>
    <row r="38" spans="1:13" x14ac:dyDescent="0.25">
      <c r="A38" s="21" t="s">
        <v>47</v>
      </c>
      <c r="B38" s="18">
        <v>117.40082355</v>
      </c>
      <c r="C38" s="18">
        <v>96.68729651999999</v>
      </c>
      <c r="D38" s="18">
        <v>-20.713527030000009</v>
      </c>
      <c r="E38" s="19">
        <v>-0.17643425662323653</v>
      </c>
      <c r="G38" s="13"/>
      <c r="I38" s="4"/>
      <c r="J38" s="4"/>
      <c r="L38" s="13"/>
      <c r="M38" s="22"/>
    </row>
    <row r="39" spans="1:13" x14ac:dyDescent="0.25">
      <c r="A39" s="21" t="s">
        <v>48</v>
      </c>
      <c r="B39" s="18">
        <v>137.93542294</v>
      </c>
      <c r="C39" s="18">
        <v>83.393381360000006</v>
      </c>
      <c r="D39" s="18">
        <v>-54.542041579999989</v>
      </c>
      <c r="E39" s="19">
        <v>-0.3954172207361486</v>
      </c>
      <c r="G39" s="13"/>
    </row>
    <row r="40" spans="1:13" x14ac:dyDescent="0.25">
      <c r="A40" s="21" t="s">
        <v>49</v>
      </c>
      <c r="B40" s="18">
        <v>0.25680339000000002</v>
      </c>
      <c r="C40" s="18">
        <v>0.17137527999999999</v>
      </c>
      <c r="D40" s="18">
        <v>-8.5428110000000029E-2</v>
      </c>
      <c r="E40" s="19">
        <v>-0.3326595883333161</v>
      </c>
      <c r="G40" s="13"/>
      <c r="I40" s="13"/>
      <c r="J40" s="13"/>
    </row>
    <row r="41" spans="1:13" x14ac:dyDescent="0.25">
      <c r="A41" s="21" t="s">
        <v>50</v>
      </c>
      <c r="B41" s="18">
        <v>172.32682890999999</v>
      </c>
      <c r="C41" s="18">
        <v>185.93560443000001</v>
      </c>
      <c r="D41" s="18">
        <v>13.608775520000023</v>
      </c>
      <c r="E41" s="19">
        <v>7.8970730245998988E-2</v>
      </c>
      <c r="G41" s="13"/>
      <c r="I41" s="13"/>
      <c r="J41" s="13"/>
    </row>
    <row r="42" spans="1:13" x14ac:dyDescent="0.25">
      <c r="A42" s="21" t="s">
        <v>51</v>
      </c>
      <c r="B42" s="18">
        <v>656.00706567999998</v>
      </c>
      <c r="C42" s="18">
        <v>408.55401520999999</v>
      </c>
      <c r="D42" s="18">
        <v>-247.45305046999999</v>
      </c>
      <c r="E42" s="19">
        <v>-0.37721095307639185</v>
      </c>
      <c r="G42" s="13"/>
      <c r="J42" s="22"/>
    </row>
    <row r="43" spans="1:13" x14ac:dyDescent="0.25">
      <c r="A43" s="21" t="s">
        <v>52</v>
      </c>
      <c r="B43" s="18">
        <v>1401.6049741500001</v>
      </c>
      <c r="C43" s="18">
        <v>1620.1593700000001</v>
      </c>
      <c r="D43" s="18">
        <v>218.55439584999999</v>
      </c>
      <c r="E43" s="19">
        <v>0.15593152127798482</v>
      </c>
      <c r="G43" s="13"/>
      <c r="J43" s="13"/>
    </row>
    <row r="44" spans="1:13" x14ac:dyDescent="0.25">
      <c r="A44" s="21" t="s">
        <v>53</v>
      </c>
      <c r="B44" s="18">
        <v>232.87491857999999</v>
      </c>
      <c r="C44" s="18">
        <v>191.66940136000002</v>
      </c>
      <c r="D44" s="18">
        <v>-41.205517219999962</v>
      </c>
      <c r="E44" s="19">
        <v>-0.17694270156382064</v>
      </c>
      <c r="G44" s="13"/>
    </row>
    <row r="45" spans="1:13" x14ac:dyDescent="0.25">
      <c r="A45" s="24" t="s">
        <v>54</v>
      </c>
      <c r="B45" s="11">
        <v>26493.33089573</v>
      </c>
      <c r="C45" s="11">
        <v>30142.194573150002</v>
      </c>
      <c r="D45" s="11">
        <v>3648.8636774200022</v>
      </c>
      <c r="E45" s="12">
        <v>0.13772763008852529</v>
      </c>
      <c r="G45" s="13"/>
    </row>
    <row r="46" spans="1:13" x14ac:dyDescent="0.25">
      <c r="A46" s="20" t="s">
        <v>55</v>
      </c>
      <c r="B46" s="15">
        <v>12789.43445284</v>
      </c>
      <c r="C46" s="15">
        <v>15110.274518220001</v>
      </c>
      <c r="D46" s="15">
        <v>2320.8400653800018</v>
      </c>
      <c r="E46" s="16">
        <v>0.18146541771943947</v>
      </c>
      <c r="G46" s="13"/>
    </row>
    <row r="47" spans="1:13" x14ac:dyDescent="0.25">
      <c r="A47" s="21" t="s">
        <v>56</v>
      </c>
      <c r="B47" s="18">
        <v>12789.43445284</v>
      </c>
      <c r="C47" s="18">
        <v>15110.274518220001</v>
      </c>
      <c r="D47" s="18">
        <v>2320.8400653800018</v>
      </c>
      <c r="E47" s="25">
        <v>0.18146541771943947</v>
      </c>
      <c r="G47" s="13"/>
    </row>
    <row r="48" spans="1:13" x14ac:dyDescent="0.25">
      <c r="A48" s="20" t="s">
        <v>57</v>
      </c>
      <c r="B48" s="15">
        <v>11208.444950539999</v>
      </c>
      <c r="C48" s="15">
        <v>12423.57416468</v>
      </c>
      <c r="D48" s="15">
        <v>1215.1292141400008</v>
      </c>
      <c r="E48" s="16">
        <v>0.10841193577718</v>
      </c>
      <c r="G48" s="13"/>
    </row>
    <row r="49" spans="1:7" x14ac:dyDescent="0.25">
      <c r="A49" s="21" t="s">
        <v>58</v>
      </c>
      <c r="B49" s="18">
        <v>989.83971029999998</v>
      </c>
      <c r="C49" s="18">
        <v>865.83523662000005</v>
      </c>
      <c r="D49" s="18">
        <v>-124.00447367999993</v>
      </c>
      <c r="E49" s="19">
        <v>-0.12527732762147592</v>
      </c>
      <c r="G49" s="13"/>
    </row>
    <row r="50" spans="1:7" x14ac:dyDescent="0.25">
      <c r="A50" s="21" t="s">
        <v>59</v>
      </c>
      <c r="B50" s="18">
        <v>1394.6812263299998</v>
      </c>
      <c r="C50" s="18">
        <v>1422.3772258499998</v>
      </c>
      <c r="D50" s="18">
        <v>27.695999519999987</v>
      </c>
      <c r="E50" s="19">
        <v>1.9858300948726537E-2</v>
      </c>
      <c r="G50" s="13"/>
    </row>
    <row r="51" spans="1:7" x14ac:dyDescent="0.25">
      <c r="A51" s="21" t="s">
        <v>60</v>
      </c>
      <c r="B51" s="18">
        <v>46.288289399999996</v>
      </c>
      <c r="C51" s="18">
        <v>53.136263659999997</v>
      </c>
      <c r="D51" s="18">
        <v>6.8479742600000009</v>
      </c>
      <c r="E51" s="19">
        <v>0.14794183040170861</v>
      </c>
      <c r="G51" s="13"/>
    </row>
    <row r="52" spans="1:7" x14ac:dyDescent="0.25">
      <c r="A52" s="21" t="s">
        <v>61</v>
      </c>
      <c r="B52" s="18">
        <v>2852.9944258600003</v>
      </c>
      <c r="C52" s="18">
        <v>3165.0817136700002</v>
      </c>
      <c r="D52" s="18">
        <v>312.08728780999991</v>
      </c>
      <c r="E52" s="19">
        <v>0.10938937874578047</v>
      </c>
      <c r="G52" s="13"/>
    </row>
    <row r="53" spans="1:7" x14ac:dyDescent="0.25">
      <c r="A53" s="21" t="s">
        <v>62</v>
      </c>
      <c r="B53" s="18">
        <v>4460.1928831200003</v>
      </c>
      <c r="C53" s="18">
        <v>4514.4743552500004</v>
      </c>
      <c r="D53" s="18">
        <v>54.281472130000111</v>
      </c>
      <c r="E53" s="19">
        <v>1.2170207332385274E-2</v>
      </c>
      <c r="G53" s="13"/>
    </row>
    <row r="54" spans="1:7" x14ac:dyDescent="0.25">
      <c r="A54" s="21" t="s">
        <v>63</v>
      </c>
      <c r="B54" s="18">
        <v>688.53507529000001</v>
      </c>
      <c r="C54" s="18">
        <v>735.24500851999994</v>
      </c>
      <c r="D54" s="18">
        <v>46.709933229999933</v>
      </c>
      <c r="E54" s="19">
        <v>6.7839584222091354E-2</v>
      </c>
      <c r="G54" s="13"/>
    </row>
    <row r="55" spans="1:7" x14ac:dyDescent="0.25">
      <c r="A55" s="21" t="s">
        <v>64</v>
      </c>
      <c r="B55" s="18">
        <v>655.09864200000004</v>
      </c>
      <c r="C55" s="18">
        <v>744.75764259000005</v>
      </c>
      <c r="D55" s="18">
        <v>89.659000590000005</v>
      </c>
      <c r="E55" s="19">
        <v>0.13686335895350554</v>
      </c>
      <c r="G55" s="13"/>
    </row>
    <row r="56" spans="1:7" x14ac:dyDescent="0.25">
      <c r="A56" s="26" t="s">
        <v>42</v>
      </c>
      <c r="B56" s="18">
        <v>120.81469824</v>
      </c>
      <c r="C56" s="18">
        <v>922.66671852000013</v>
      </c>
      <c r="D56" s="18">
        <v>801.85202028000015</v>
      </c>
      <c r="E56" s="19">
        <v>6.637040293616514</v>
      </c>
      <c r="G56" s="13"/>
    </row>
    <row r="57" spans="1:7" x14ac:dyDescent="0.25">
      <c r="A57" s="20" t="s">
        <v>65</v>
      </c>
      <c r="B57" s="15">
        <v>2427.7885266500007</v>
      </c>
      <c r="C57" s="15">
        <v>2524.6096784100005</v>
      </c>
      <c r="D57" s="15">
        <v>96.821151759999793</v>
      </c>
      <c r="E57" s="16">
        <v>3.9880389373780911E-2</v>
      </c>
      <c r="G57" s="13"/>
    </row>
    <row r="58" spans="1:7" x14ac:dyDescent="0.25">
      <c r="A58" s="26" t="s">
        <v>66</v>
      </c>
      <c r="B58" s="18">
        <v>1687.45616098</v>
      </c>
      <c r="C58" s="18">
        <v>1695.2040050099999</v>
      </c>
      <c r="D58" s="18">
        <v>7.7478440299998965</v>
      </c>
      <c r="E58" s="19">
        <v>4.5914342601351965E-3</v>
      </c>
      <c r="G58" s="13"/>
    </row>
    <row r="59" spans="1:7" x14ac:dyDescent="0.25">
      <c r="A59" s="21" t="s">
        <v>67</v>
      </c>
      <c r="B59" s="18">
        <v>635.29774338000004</v>
      </c>
      <c r="C59" s="18">
        <v>709.54720753999993</v>
      </c>
      <c r="D59" s="18">
        <v>74.249464159999889</v>
      </c>
      <c r="E59" s="19">
        <v>0.11687348953101506</v>
      </c>
      <c r="G59" s="13"/>
    </row>
    <row r="60" spans="1:7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G60" s="13"/>
    </row>
    <row r="61" spans="1:7" x14ac:dyDescent="0.25">
      <c r="A61" s="21" t="s">
        <v>68</v>
      </c>
      <c r="B61" s="18">
        <v>105.01742867999999</v>
      </c>
      <c r="C61" s="18">
        <v>119.82759611</v>
      </c>
      <c r="D61" s="18">
        <v>14.810167430000007</v>
      </c>
      <c r="E61" s="19">
        <v>0.14102580510829554</v>
      </c>
      <c r="G61" s="13"/>
    </row>
    <row r="62" spans="1:7" x14ac:dyDescent="0.25">
      <c r="A62" s="21" t="s">
        <v>69</v>
      </c>
      <c r="B62" s="18">
        <v>1.7193610000000002E-2</v>
      </c>
      <c r="C62" s="18">
        <v>3.0869750000000001E-2</v>
      </c>
      <c r="D62" s="18">
        <v>1.367614E-2</v>
      </c>
      <c r="E62" s="19">
        <v>0.79541992635636127</v>
      </c>
      <c r="G62" s="13"/>
    </row>
    <row r="63" spans="1:7" x14ac:dyDescent="0.25">
      <c r="A63" s="20" t="s">
        <v>70</v>
      </c>
      <c r="B63" s="15">
        <v>67.662965700000001</v>
      </c>
      <c r="C63" s="15">
        <v>83.73621184000001</v>
      </c>
      <c r="D63" s="15">
        <v>16.073246140000009</v>
      </c>
      <c r="E63" s="16">
        <v>0.23754864974829215</v>
      </c>
      <c r="G63" s="13"/>
    </row>
    <row r="64" spans="1:7" x14ac:dyDescent="0.25">
      <c r="A64" s="27" t="s">
        <v>71</v>
      </c>
      <c r="B64" s="11">
        <v>638.61041458</v>
      </c>
      <c r="C64" s="11">
        <v>660.66620612999998</v>
      </c>
      <c r="D64" s="11">
        <v>22.055791549999981</v>
      </c>
      <c r="E64" s="12">
        <v>3.4537162323770687E-2</v>
      </c>
      <c r="G64" s="13"/>
    </row>
    <row r="65" spans="1:7" x14ac:dyDescent="0.25">
      <c r="A65" s="21" t="s">
        <v>72</v>
      </c>
      <c r="B65" s="18">
        <v>638.56511458</v>
      </c>
      <c r="C65" s="18">
        <v>660.50256313</v>
      </c>
      <c r="D65" s="18">
        <v>21.937448549999999</v>
      </c>
      <c r="E65" s="19">
        <v>3.4354285959433906E-2</v>
      </c>
      <c r="G65" s="13"/>
    </row>
    <row r="66" spans="1:7" x14ac:dyDescent="0.25">
      <c r="A66" s="21" t="s">
        <v>42</v>
      </c>
      <c r="B66" s="18">
        <v>4.53E-2</v>
      </c>
      <c r="C66" s="18">
        <v>0.16364300000000001</v>
      </c>
      <c r="D66" s="18">
        <v>0.118343</v>
      </c>
      <c r="E66" s="19">
        <v>2.6124282560706402</v>
      </c>
      <c r="G66" s="13"/>
    </row>
    <row r="67" spans="1:7" x14ac:dyDescent="0.25">
      <c r="A67" s="27" t="s">
        <v>73</v>
      </c>
      <c r="B67" s="11">
        <v>120.42642473000001</v>
      </c>
      <c r="C67" s="11">
        <v>121.05945341</v>
      </c>
      <c r="D67" s="11">
        <v>0.63302867999999535</v>
      </c>
      <c r="E67" s="12">
        <v>5.2565596082361221E-3</v>
      </c>
      <c r="G67" s="13"/>
    </row>
    <row r="68" spans="1:7" x14ac:dyDescent="0.25">
      <c r="A68" s="21" t="s">
        <v>74</v>
      </c>
      <c r="B68" s="18">
        <v>120.42642473000001</v>
      </c>
      <c r="C68" s="18">
        <v>121.05945341</v>
      </c>
      <c r="D68" s="18">
        <v>0.63302867999999535</v>
      </c>
      <c r="E68" s="19">
        <v>5.2565596082361221E-3</v>
      </c>
      <c r="G68" s="13"/>
    </row>
    <row r="69" spans="1:7" x14ac:dyDescent="0.25">
      <c r="A69" s="27" t="s">
        <v>75</v>
      </c>
      <c r="B69" s="11">
        <v>366.69899750999997</v>
      </c>
      <c r="C69" s="11">
        <v>376.73363735999999</v>
      </c>
      <c r="D69" s="11">
        <v>10.034639850000019</v>
      </c>
      <c r="E69" s="12">
        <v>2.7364786700095456E-2</v>
      </c>
      <c r="G69" s="13"/>
    </row>
    <row r="70" spans="1:7" x14ac:dyDescent="0.25">
      <c r="A70" s="21" t="s">
        <v>76</v>
      </c>
      <c r="B70" s="18">
        <v>360.64851456000002</v>
      </c>
      <c r="C70" s="18">
        <v>370.46505825000003</v>
      </c>
      <c r="D70" s="18">
        <v>9.8165436900000032</v>
      </c>
      <c r="E70" s="19">
        <v>2.7219143553042002E-2</v>
      </c>
      <c r="G70" s="13"/>
    </row>
    <row r="71" spans="1:7" x14ac:dyDescent="0.25">
      <c r="A71" s="21" t="s">
        <v>77</v>
      </c>
      <c r="B71" s="18">
        <v>6.0504829500000001</v>
      </c>
      <c r="C71" s="18">
        <v>6.2685791100000001</v>
      </c>
      <c r="D71" s="18">
        <v>0.21809615999999998</v>
      </c>
      <c r="E71" s="19">
        <v>3.6046074636075121E-2</v>
      </c>
      <c r="G71" s="13"/>
    </row>
    <row r="72" spans="1:7" x14ac:dyDescent="0.25">
      <c r="A72" s="27" t="s">
        <v>78</v>
      </c>
      <c r="B72" s="11">
        <v>1057.4176528999999</v>
      </c>
      <c r="C72" s="11">
        <v>938.35003208000001</v>
      </c>
      <c r="D72" s="11">
        <v>-119.06762081999989</v>
      </c>
      <c r="E72" s="12">
        <v>-0.11260226315822641</v>
      </c>
      <c r="G72" s="13"/>
    </row>
    <row r="73" spans="1:7" x14ac:dyDescent="0.25">
      <c r="A73" s="21" t="s">
        <v>79</v>
      </c>
      <c r="B73" s="18">
        <v>0</v>
      </c>
      <c r="C73" s="18">
        <v>0</v>
      </c>
      <c r="D73" s="18">
        <v>0</v>
      </c>
      <c r="E73" s="19">
        <v>1</v>
      </c>
      <c r="G73" s="13"/>
    </row>
    <row r="74" spans="1:7" x14ac:dyDescent="0.25">
      <c r="A74" s="21" t="s">
        <v>80</v>
      </c>
      <c r="B74" s="18">
        <v>61.948123819999999</v>
      </c>
      <c r="C74" s="18">
        <v>16.462736379999999</v>
      </c>
      <c r="D74" s="18">
        <v>-45.485387439999997</v>
      </c>
      <c r="E74" s="19">
        <v>-0.73424963719910119</v>
      </c>
      <c r="G74" s="13"/>
    </row>
    <row r="75" spans="1:7" x14ac:dyDescent="0.25">
      <c r="A75" s="21" t="s">
        <v>81</v>
      </c>
      <c r="B75" s="18">
        <v>4.0960391500000002</v>
      </c>
      <c r="C75" s="18">
        <v>6.0198009700000004</v>
      </c>
      <c r="D75" s="18">
        <v>1.9237618200000002</v>
      </c>
      <c r="E75" s="19">
        <v>0.46966392398861712</v>
      </c>
      <c r="G75" s="13"/>
    </row>
    <row r="76" spans="1:7" x14ac:dyDescent="0.25">
      <c r="A76" s="21" t="s">
        <v>82</v>
      </c>
      <c r="B76" s="18">
        <v>989.85733266</v>
      </c>
      <c r="C76" s="18">
        <v>914.92943748000005</v>
      </c>
      <c r="D76" s="18">
        <v>-74.92789517999995</v>
      </c>
      <c r="E76" s="19">
        <v>-7.5695650987046337E-2</v>
      </c>
      <c r="G76" s="13"/>
    </row>
    <row r="77" spans="1:7" x14ac:dyDescent="0.25">
      <c r="A77" s="21" t="s">
        <v>83</v>
      </c>
      <c r="B77" s="18">
        <v>1.5161572699999999</v>
      </c>
      <c r="C77" s="18">
        <v>0.93805724999999995</v>
      </c>
      <c r="D77" s="18">
        <v>-0.57810001999999994</v>
      </c>
      <c r="E77" s="19">
        <v>-0.38129291165157286</v>
      </c>
      <c r="G77" s="13"/>
    </row>
    <row r="78" spans="1:7" x14ac:dyDescent="0.25">
      <c r="A78" s="28" t="s">
        <v>84</v>
      </c>
      <c r="B78" s="29">
        <v>50240.087312940013</v>
      </c>
      <c r="C78" s="29">
        <v>58340.548804220009</v>
      </c>
      <c r="D78" s="30">
        <v>8100.4614912799952</v>
      </c>
      <c r="E78" s="31">
        <v>0.16123502017070757</v>
      </c>
      <c r="G78" s="13"/>
    </row>
    <row r="79" spans="1:7" x14ac:dyDescent="0.25">
      <c r="A79" s="139" t="s">
        <v>103</v>
      </c>
      <c r="C79" s="33"/>
      <c r="E79" s="34"/>
    </row>
    <row r="80" spans="1:7" x14ac:dyDescent="0.25">
      <c r="A80" s="35"/>
      <c r="B80" s="5"/>
      <c r="C80" s="36"/>
      <c r="D80" s="37"/>
      <c r="E80" s="38"/>
      <c r="F80" s="33"/>
    </row>
    <row r="81" spans="1:5" x14ac:dyDescent="0.25">
      <c r="A81" s="35"/>
    </row>
    <row r="82" spans="1:5" x14ac:dyDescent="0.25">
      <c r="A82" s="35"/>
      <c r="B82" s="5"/>
    </row>
    <row r="83" spans="1:5" x14ac:dyDescent="0.25">
      <c r="A83" s="39"/>
    </row>
    <row r="84" spans="1:5" x14ac:dyDescent="0.25">
      <c r="A84" s="32"/>
      <c r="D84" s="3"/>
      <c r="E84"/>
    </row>
    <row r="85" spans="1:5" x14ac:dyDescent="0.25">
      <c r="A85" s="32"/>
      <c r="D85" s="3"/>
      <c r="E85"/>
    </row>
    <row r="86" spans="1:5" x14ac:dyDescent="0.25">
      <c r="A86" s="32"/>
      <c r="D86" s="3"/>
      <c r="E86"/>
    </row>
    <row r="87" spans="1:5" x14ac:dyDescent="0.25">
      <c r="A87" s="32"/>
      <c r="D87" s="3"/>
      <c r="E87"/>
    </row>
    <row r="88" spans="1:5" x14ac:dyDescent="0.25">
      <c r="A88" s="40"/>
      <c r="B88" s="41"/>
      <c r="D88" s="3"/>
      <c r="E88"/>
    </row>
    <row r="89" spans="1:5" x14ac:dyDescent="0.25">
      <c r="A89" s="33"/>
      <c r="D89" s="3"/>
      <c r="E89"/>
    </row>
    <row r="90" spans="1:5" x14ac:dyDescent="0.25">
      <c r="A90" s="33"/>
      <c r="B90" s="42"/>
      <c r="C90" s="42"/>
      <c r="D90" s="43"/>
    </row>
    <row r="92" spans="1:5" x14ac:dyDescent="0.25">
      <c r="A92" s="41"/>
      <c r="B92" s="43"/>
    </row>
    <row r="93" spans="1:5" x14ac:dyDescent="0.25">
      <c r="B93" s="43"/>
    </row>
    <row r="96" spans="1:5" x14ac:dyDescent="0.25">
      <c r="B96" s="42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D3E0-7721-48BE-92B3-72FA6C313F77}">
  <sheetPr codeName="Sheet10">
    <pageSetUpPr fitToPage="1"/>
  </sheetPr>
  <dimension ref="A1:J100"/>
  <sheetViews>
    <sheetView showGridLines="0" workbookViewId="0">
      <pane ySplit="4" topLeftCell="A5" activePane="bottomLeft" state="frozen"/>
      <selection activeCell="C14" sqref="C14"/>
      <selection pane="bottomLeft" activeCell="D35" sqref="D35"/>
    </sheetView>
  </sheetViews>
  <sheetFormatPr defaultRowHeight="15" x14ac:dyDescent="0.25"/>
  <cols>
    <col min="1" max="1" width="63.42578125" style="2" customWidth="1"/>
    <col min="2" max="4" width="14.85546875" style="2" customWidth="1"/>
    <col min="5" max="5" width="11.5703125" style="3" bestFit="1" customWidth="1"/>
    <col min="6" max="6" width="14" style="2" customWidth="1"/>
    <col min="7" max="7" width="10.42578125" bestFit="1" customWidth="1"/>
    <col min="8" max="8" width="9.5703125" style="4" bestFit="1" customWidth="1"/>
    <col min="10" max="10" width="9.5703125" bestFit="1" customWidth="1"/>
  </cols>
  <sheetData>
    <row r="1" spans="1:10" x14ac:dyDescent="0.25">
      <c r="A1" s="1" t="s">
        <v>9</v>
      </c>
    </row>
    <row r="2" spans="1:10" x14ac:dyDescent="0.25">
      <c r="A2" s="54" t="s">
        <v>86</v>
      </c>
    </row>
    <row r="3" spans="1:10" x14ac:dyDescent="0.25">
      <c r="A3" s="1" t="s">
        <v>1</v>
      </c>
      <c r="B3" s="119" t="s">
        <v>2</v>
      </c>
      <c r="C3" s="120"/>
      <c r="D3" s="121" t="s">
        <v>3</v>
      </c>
      <c r="E3" s="121"/>
    </row>
    <row r="4" spans="1:10" x14ac:dyDescent="0.25">
      <c r="A4" s="6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10" x14ac:dyDescent="0.25">
      <c r="A5" s="8"/>
      <c r="B5" s="9"/>
      <c r="F5" s="3"/>
    </row>
    <row r="6" spans="1:10" x14ac:dyDescent="0.25">
      <c r="A6" s="10" t="s">
        <v>15</v>
      </c>
      <c r="B6" s="11">
        <v>19917.434405286076</v>
      </c>
      <c r="C6" s="11">
        <v>22086.37542384</v>
      </c>
      <c r="D6" s="11">
        <v>2168.9410185539236</v>
      </c>
      <c r="E6" s="12">
        <v>0.10889660658193456</v>
      </c>
      <c r="F6" s="12">
        <v>1.1088966065819346</v>
      </c>
    </row>
    <row r="7" spans="1:10" x14ac:dyDescent="0.25">
      <c r="A7" s="14" t="s">
        <v>16</v>
      </c>
      <c r="B7" s="15">
        <v>6650.2290821683728</v>
      </c>
      <c r="C7" s="15">
        <v>7625.5564316200007</v>
      </c>
      <c r="D7" s="15">
        <v>975.32734945162792</v>
      </c>
      <c r="E7" s="16">
        <v>0.14666071460106944</v>
      </c>
      <c r="F7" s="16">
        <v>1.1466607146010694</v>
      </c>
    </row>
    <row r="8" spans="1:10" x14ac:dyDescent="0.25">
      <c r="A8" s="17" t="s">
        <v>17</v>
      </c>
      <c r="B8" s="18">
        <v>307.01721610589186</v>
      </c>
      <c r="C8" s="18">
        <v>369.20853299000004</v>
      </c>
      <c r="D8" s="18">
        <v>62.191316884108176</v>
      </c>
      <c r="E8" s="19">
        <v>0.20256621981308709</v>
      </c>
      <c r="F8" s="19">
        <v>1.2025662198130871</v>
      </c>
    </row>
    <row r="9" spans="1:10" x14ac:dyDescent="0.25">
      <c r="A9" s="17" t="s">
        <v>18</v>
      </c>
      <c r="B9" s="18">
        <v>5263.1287216515602</v>
      </c>
      <c r="C9" s="18">
        <v>5754.3683338999999</v>
      </c>
      <c r="D9" s="18">
        <v>491.2396122484397</v>
      </c>
      <c r="E9" s="19">
        <v>9.3336043678272418E-2</v>
      </c>
      <c r="F9" s="19">
        <v>1.0933360436782724</v>
      </c>
    </row>
    <row r="10" spans="1:10" x14ac:dyDescent="0.25">
      <c r="A10" s="17" t="s">
        <v>19</v>
      </c>
      <c r="B10" s="18">
        <v>536.56610041952285</v>
      </c>
      <c r="C10" s="18">
        <v>606.54829139999993</v>
      </c>
      <c r="D10" s="18">
        <v>69.982190980477071</v>
      </c>
      <c r="E10" s="19">
        <v>0.13042603870382496</v>
      </c>
      <c r="F10" s="19">
        <v>1.130426038703825</v>
      </c>
    </row>
    <row r="11" spans="1:10" x14ac:dyDescent="0.25">
      <c r="A11" s="17" t="s">
        <v>20</v>
      </c>
      <c r="B11" s="18">
        <v>50.586242012824172</v>
      </c>
      <c r="C11" s="18">
        <v>111.31762361</v>
      </c>
      <c r="D11" s="18">
        <v>60.731381597175826</v>
      </c>
      <c r="E11" s="19">
        <v>1.2005513590390793</v>
      </c>
      <c r="F11" s="19">
        <v>2.2005513590390793</v>
      </c>
    </row>
    <row r="12" spans="1:10" x14ac:dyDescent="0.25">
      <c r="A12" s="17" t="s">
        <v>21</v>
      </c>
      <c r="B12" s="18">
        <v>72.140866961994803</v>
      </c>
      <c r="C12" s="18">
        <v>316.68073929000002</v>
      </c>
      <c r="D12" s="18">
        <v>244.53987232800523</v>
      </c>
      <c r="E12" s="19">
        <v>3.3897551086658488</v>
      </c>
      <c r="F12" s="19">
        <v>4.3897551086658488</v>
      </c>
    </row>
    <row r="13" spans="1:10" x14ac:dyDescent="0.25">
      <c r="A13" s="17" t="s">
        <v>22</v>
      </c>
      <c r="B13" s="18">
        <v>166.68933159692202</v>
      </c>
      <c r="C13" s="18">
        <v>130.98154245999999</v>
      </c>
      <c r="D13" s="18">
        <v>-35.707789136922031</v>
      </c>
      <c r="E13" s="19">
        <v>-0.21421760345928098</v>
      </c>
      <c r="F13" s="19">
        <v>0.78578239654071902</v>
      </c>
    </row>
    <row r="14" spans="1:10" x14ac:dyDescent="0.25">
      <c r="A14" s="17" t="s">
        <v>23</v>
      </c>
      <c r="B14" s="18">
        <v>254.10060341965755</v>
      </c>
      <c r="C14" s="18">
        <v>336.45136796999998</v>
      </c>
      <c r="D14" s="18">
        <v>82.350764550342433</v>
      </c>
      <c r="E14" s="19">
        <v>0.32408724513863807</v>
      </c>
      <c r="F14" s="19">
        <v>1.3240872451386381</v>
      </c>
    </row>
    <row r="15" spans="1:10" x14ac:dyDescent="0.25">
      <c r="A15" s="20" t="s">
        <v>24</v>
      </c>
      <c r="B15" s="15">
        <v>9520.6305818014225</v>
      </c>
      <c r="C15" s="15">
        <v>9719.8927803499992</v>
      </c>
      <c r="D15" s="15">
        <v>199.26219854857663</v>
      </c>
      <c r="E15" s="16">
        <v>2.092951688824729E-2</v>
      </c>
      <c r="F15" s="16">
        <v>1.0209295168882473</v>
      </c>
      <c r="G15" s="13"/>
      <c r="I15" s="13"/>
    </row>
    <row r="16" spans="1:10" x14ac:dyDescent="0.25">
      <c r="A16" s="17" t="s">
        <v>25</v>
      </c>
      <c r="B16" s="18">
        <v>9292.9715283197202</v>
      </c>
      <c r="C16" s="18">
        <v>9486.6880270799975</v>
      </c>
      <c r="D16" s="18">
        <v>193.71649876027732</v>
      </c>
      <c r="E16" s="19">
        <v>2.0845485017353171E-2</v>
      </c>
      <c r="F16" s="19">
        <v>1.0208454850173532</v>
      </c>
      <c r="G16" s="13"/>
      <c r="I16" s="22"/>
      <c r="J16" s="13"/>
    </row>
    <row r="17" spans="1:7" x14ac:dyDescent="0.25">
      <c r="A17" s="21" t="s">
        <v>26</v>
      </c>
      <c r="B17" s="18">
        <v>0</v>
      </c>
      <c r="C17" s="18">
        <v>0</v>
      </c>
      <c r="D17" s="18">
        <v>0</v>
      </c>
      <c r="E17" s="19">
        <v>1</v>
      </c>
      <c r="F17" s="19">
        <v>1</v>
      </c>
      <c r="G17" s="13"/>
    </row>
    <row r="18" spans="1:7" x14ac:dyDescent="0.25">
      <c r="A18" s="21" t="s">
        <v>27</v>
      </c>
      <c r="B18" s="18">
        <v>0</v>
      </c>
      <c r="C18" s="18">
        <v>0</v>
      </c>
      <c r="D18" s="18">
        <v>0</v>
      </c>
      <c r="E18" s="19">
        <v>1</v>
      </c>
      <c r="F18" s="19">
        <v>1</v>
      </c>
    </row>
    <row r="19" spans="1:7" x14ac:dyDescent="0.25">
      <c r="A19" s="21" t="s">
        <v>28</v>
      </c>
      <c r="B19" s="18">
        <v>57.913022258773942</v>
      </c>
      <c r="C19" s="18">
        <v>73.00984115</v>
      </c>
      <c r="D19" s="18">
        <v>15.096818891226057</v>
      </c>
      <c r="E19" s="19">
        <v>0.26068090219447759</v>
      </c>
      <c r="F19" s="19">
        <v>1.2606809021944776</v>
      </c>
    </row>
    <row r="20" spans="1:7" x14ac:dyDescent="0.25">
      <c r="A20" s="21" t="s">
        <v>29</v>
      </c>
      <c r="B20" s="18">
        <v>105.29220623893247</v>
      </c>
      <c r="C20" s="18">
        <v>89.852129900000008</v>
      </c>
      <c r="D20" s="18">
        <v>-15.440076338932457</v>
      </c>
      <c r="E20" s="19">
        <v>-0.146640258481196</v>
      </c>
      <c r="F20" s="19">
        <v>0.853359741518804</v>
      </c>
    </row>
    <row r="21" spans="1:7" x14ac:dyDescent="0.25">
      <c r="A21" s="21" t="s">
        <v>30</v>
      </c>
      <c r="B21" s="18">
        <v>17.865397216945997</v>
      </c>
      <c r="C21" s="18">
        <v>18.028469670000003</v>
      </c>
      <c r="D21" s="18">
        <v>0.16307245305400642</v>
      </c>
      <c r="E21" s="19">
        <v>9.1278380812784832E-3</v>
      </c>
      <c r="F21" s="19">
        <v>1.0091278380812785</v>
      </c>
    </row>
    <row r="22" spans="1:7" x14ac:dyDescent="0.25">
      <c r="A22" s="21" t="s">
        <v>31</v>
      </c>
      <c r="B22" s="18">
        <v>3.40212721881338</v>
      </c>
      <c r="C22" s="18">
        <v>6.1061108400000004</v>
      </c>
      <c r="D22" s="18">
        <v>2.7039836211866204</v>
      </c>
      <c r="E22" s="19">
        <v>0.79479203665103881</v>
      </c>
      <c r="F22" s="19">
        <v>1.7947920366510388</v>
      </c>
    </row>
    <row r="23" spans="1:7" x14ac:dyDescent="0.25">
      <c r="A23" s="21" t="s">
        <v>32</v>
      </c>
      <c r="B23" s="18">
        <v>10.552681671002576</v>
      </c>
      <c r="C23" s="18">
        <v>7.9613988600000001</v>
      </c>
      <c r="D23" s="18">
        <v>-2.5912828110025758</v>
      </c>
      <c r="E23" s="19">
        <v>-0.24555680648674272</v>
      </c>
      <c r="F23" s="19">
        <v>0.75444319351325728</v>
      </c>
    </row>
    <row r="24" spans="1:7" x14ac:dyDescent="0.25">
      <c r="A24" s="21" t="s">
        <v>33</v>
      </c>
      <c r="B24" s="18">
        <v>32.633618877235669</v>
      </c>
      <c r="C24" s="18">
        <v>38.246802850000002</v>
      </c>
      <c r="D24" s="18">
        <v>5.6131839727643325</v>
      </c>
      <c r="E24" s="19">
        <v>0.17200617540704122</v>
      </c>
      <c r="F24" s="19">
        <v>1.1720061754070412</v>
      </c>
    </row>
    <row r="25" spans="1:7" x14ac:dyDescent="0.25">
      <c r="A25" s="20" t="s">
        <v>34</v>
      </c>
      <c r="B25" s="15">
        <v>3601.1603877771117</v>
      </c>
      <c r="C25" s="15">
        <v>4382.6573076000004</v>
      </c>
      <c r="D25" s="15">
        <v>781.49691982288869</v>
      </c>
      <c r="E25" s="16">
        <v>0.21701252809383575</v>
      </c>
      <c r="F25" s="16">
        <v>1.2170125280938358</v>
      </c>
      <c r="G25" s="13"/>
    </row>
    <row r="26" spans="1:7" x14ac:dyDescent="0.25">
      <c r="A26" s="21" t="s">
        <v>35</v>
      </c>
      <c r="B26" s="18">
        <v>799.47318673000007</v>
      </c>
      <c r="C26" s="18">
        <v>923.92973442999994</v>
      </c>
      <c r="D26" s="18">
        <v>124.45654769999987</v>
      </c>
      <c r="E26" s="19">
        <v>0.15567319800811741</v>
      </c>
      <c r="F26" s="19">
        <v>1.1556731980081174</v>
      </c>
    </row>
    <row r="27" spans="1:7" x14ac:dyDescent="0.25">
      <c r="A27" s="21" t="s">
        <v>36</v>
      </c>
      <c r="B27" s="18">
        <v>211.91169358694256</v>
      </c>
      <c r="C27" s="18">
        <v>170.21564672</v>
      </c>
      <c r="D27" s="18">
        <v>-41.696046866942567</v>
      </c>
      <c r="E27" s="19">
        <v>-0.19676142529546448</v>
      </c>
      <c r="F27" s="19">
        <v>0.80323857470453552</v>
      </c>
    </row>
    <row r="28" spans="1:7" x14ac:dyDescent="0.25">
      <c r="A28" s="21" t="s">
        <v>37</v>
      </c>
      <c r="B28" s="18">
        <v>1374.2805030118002</v>
      </c>
      <c r="C28" s="18">
        <v>1618.5865873700002</v>
      </c>
      <c r="D28" s="18">
        <v>244.3060843582</v>
      </c>
      <c r="E28" s="19">
        <v>0.17777017415497909</v>
      </c>
      <c r="F28" s="19">
        <v>1.1777701741549791</v>
      </c>
    </row>
    <row r="29" spans="1:7" x14ac:dyDescent="0.25">
      <c r="A29" s="21" t="s">
        <v>38</v>
      </c>
      <c r="B29" s="18">
        <v>21.067219241714145</v>
      </c>
      <c r="C29" s="18">
        <v>17.20925622</v>
      </c>
      <c r="D29" s="18">
        <v>-3.857963021714145</v>
      </c>
      <c r="E29" s="19">
        <v>-0.18312635272125455</v>
      </c>
      <c r="F29" s="19">
        <v>0.81687364727874545</v>
      </c>
    </row>
    <row r="30" spans="1:7" x14ac:dyDescent="0.25">
      <c r="A30" s="21" t="s">
        <v>39</v>
      </c>
      <c r="B30" s="18">
        <v>74.003566498006251</v>
      </c>
      <c r="C30" s="18">
        <v>74.019286680000008</v>
      </c>
      <c r="D30" s="18">
        <v>1.572018199375691E-2</v>
      </c>
      <c r="E30" s="19">
        <v>2.1242465380622022E-4</v>
      </c>
      <c r="F30" s="19">
        <v>1.0002124246538062</v>
      </c>
    </row>
    <row r="31" spans="1:7" x14ac:dyDescent="0.25">
      <c r="A31" s="21" t="s">
        <v>40</v>
      </c>
      <c r="B31" s="55">
        <v>927.50265467521456</v>
      </c>
      <c r="C31" s="55">
        <v>1324.2653577000001</v>
      </c>
      <c r="D31" s="55">
        <v>396.76270302478554</v>
      </c>
      <c r="E31" s="56">
        <v>0.42777527484675582</v>
      </c>
      <c r="F31" s="56">
        <v>1.4277752748467558</v>
      </c>
    </row>
    <row r="32" spans="1:7" x14ac:dyDescent="0.25">
      <c r="A32" s="21" t="s">
        <v>41</v>
      </c>
      <c r="B32" s="18">
        <v>0</v>
      </c>
      <c r="C32" s="18">
        <v>140.98731347</v>
      </c>
      <c r="D32" s="18">
        <v>140.98731347</v>
      </c>
      <c r="E32" s="19">
        <v>1</v>
      </c>
      <c r="F32" s="19">
        <v>1</v>
      </c>
    </row>
    <row r="33" spans="1:7" x14ac:dyDescent="0.25">
      <c r="A33" s="21" t="s">
        <v>42</v>
      </c>
      <c r="B33" s="18">
        <v>192.92156403343327</v>
      </c>
      <c r="C33" s="18">
        <v>113.44412501000001</v>
      </c>
      <c r="D33" s="18">
        <v>-79.477439023433263</v>
      </c>
      <c r="E33" s="19">
        <v>-0.41196762747403315</v>
      </c>
      <c r="F33" s="19">
        <v>0.58803237252596685</v>
      </c>
    </row>
    <row r="34" spans="1:7" x14ac:dyDescent="0.25">
      <c r="A34" s="20" t="s">
        <v>43</v>
      </c>
      <c r="B34" s="15">
        <v>145.41435353917075</v>
      </c>
      <c r="C34" s="15">
        <v>358.26890427000006</v>
      </c>
      <c r="D34" s="15">
        <v>212.85455073082932</v>
      </c>
      <c r="E34" s="16">
        <v>1.4637795069761941</v>
      </c>
      <c r="F34" s="16">
        <v>2.4637795069761941</v>
      </c>
      <c r="G34" s="13"/>
    </row>
    <row r="35" spans="1:7" x14ac:dyDescent="0.25">
      <c r="A35" s="10" t="s">
        <v>44</v>
      </c>
      <c r="B35" s="11">
        <v>3318.4537666276378</v>
      </c>
      <c r="C35" s="11">
        <v>4015.1694782499994</v>
      </c>
      <c r="D35" s="11">
        <v>696.7157116223616</v>
      </c>
      <c r="E35" s="12">
        <v>0.20995191152848136</v>
      </c>
      <c r="F35" s="12">
        <v>1.2099519115284814</v>
      </c>
    </row>
    <row r="36" spans="1:7" x14ac:dyDescent="0.25">
      <c r="A36" s="21" t="s">
        <v>45</v>
      </c>
      <c r="B36" s="18">
        <v>1157.9609864026427</v>
      </c>
      <c r="C36" s="18">
        <v>1268.79300478</v>
      </c>
      <c r="D36" s="18">
        <v>110.83201837735737</v>
      </c>
      <c r="E36" s="19">
        <v>9.5713085051053026E-2</v>
      </c>
      <c r="F36" s="19">
        <v>1.095713085051053</v>
      </c>
    </row>
    <row r="37" spans="1:7" x14ac:dyDescent="0.25">
      <c r="A37" s="23" t="s">
        <v>46</v>
      </c>
      <c r="B37" s="18">
        <v>302.88294741136457</v>
      </c>
      <c r="C37" s="18">
        <v>159.80602931000001</v>
      </c>
      <c r="D37" s="18">
        <v>-143.07691810136456</v>
      </c>
      <c r="E37" s="19">
        <v>-0.47238353735062777</v>
      </c>
      <c r="F37" s="19">
        <v>0.52761646264937223</v>
      </c>
    </row>
    <row r="38" spans="1:7" x14ac:dyDescent="0.25">
      <c r="A38" s="21" t="s">
        <v>47</v>
      </c>
      <c r="B38" s="18">
        <v>127.53801630402999</v>
      </c>
      <c r="C38" s="18">
        <v>96.68729651999999</v>
      </c>
      <c r="D38" s="18">
        <v>-30.850719784030005</v>
      </c>
      <c r="E38" s="19">
        <v>-0.24189430475762519</v>
      </c>
      <c r="F38" s="19">
        <v>0.75810569524237481</v>
      </c>
    </row>
    <row r="39" spans="1:7" x14ac:dyDescent="0.25">
      <c r="A39" s="21" t="s">
        <v>48</v>
      </c>
      <c r="B39" s="55">
        <v>142.04337795985597</v>
      </c>
      <c r="C39" s="55">
        <v>83.393381360000006</v>
      </c>
      <c r="D39" s="55">
        <v>-58.649996599855967</v>
      </c>
      <c r="E39" s="56">
        <v>-0.41290201234464807</v>
      </c>
      <c r="F39" s="56">
        <v>0.58709798765535193</v>
      </c>
    </row>
    <row r="40" spans="1:7" x14ac:dyDescent="0.25">
      <c r="A40" s="21" t="s">
        <v>49</v>
      </c>
      <c r="B40" s="18">
        <v>0</v>
      </c>
      <c r="C40" s="18">
        <v>0.17137527999999999</v>
      </c>
      <c r="D40" s="18">
        <v>0.17137527999999999</v>
      </c>
      <c r="E40" s="19">
        <v>1</v>
      </c>
      <c r="F40" s="19">
        <v>1</v>
      </c>
    </row>
    <row r="41" spans="1:7" x14ac:dyDescent="0.25">
      <c r="A41" s="21" t="s">
        <v>50</v>
      </c>
      <c r="B41" s="18">
        <v>171.14889701910852</v>
      </c>
      <c r="C41" s="18">
        <v>185.93560443000001</v>
      </c>
      <c r="D41" s="18">
        <v>14.786707410891495</v>
      </c>
      <c r="E41" s="19">
        <v>8.6396743820327249E-2</v>
      </c>
      <c r="F41" s="19">
        <v>1.0863967438203272</v>
      </c>
    </row>
    <row r="42" spans="1:7" x14ac:dyDescent="0.25">
      <c r="A42" s="21" t="s">
        <v>51</v>
      </c>
      <c r="B42" s="18">
        <v>57.017057282655152</v>
      </c>
      <c r="C42" s="18">
        <v>408.55401520999999</v>
      </c>
      <c r="D42" s="18">
        <v>351.53695792734482</v>
      </c>
      <c r="E42" s="19">
        <v>6.1654700309179926</v>
      </c>
      <c r="F42" s="19">
        <v>7.1654700309179926</v>
      </c>
    </row>
    <row r="43" spans="1:7" x14ac:dyDescent="0.25">
      <c r="A43" s="21" t="s">
        <v>52</v>
      </c>
      <c r="B43" s="18">
        <v>1205.25123196294</v>
      </c>
      <c r="C43" s="18">
        <v>1620.1593700000001</v>
      </c>
      <c r="D43" s="18">
        <v>414.9081380370601</v>
      </c>
      <c r="E43" s="19">
        <v>0.34425033307065567</v>
      </c>
      <c r="F43" s="19">
        <v>1.3442503330706557</v>
      </c>
    </row>
    <row r="44" spans="1:7" x14ac:dyDescent="0.25">
      <c r="A44" s="21" t="s">
        <v>53</v>
      </c>
      <c r="B44" s="18">
        <v>154.61125228504142</v>
      </c>
      <c r="C44" s="18">
        <v>191.66940136000002</v>
      </c>
      <c r="D44" s="18">
        <v>37.058149074958607</v>
      </c>
      <c r="E44" s="19">
        <v>0.2396859771023534</v>
      </c>
      <c r="F44" s="19">
        <v>1.2396859771023534</v>
      </c>
    </row>
    <row r="45" spans="1:7" x14ac:dyDescent="0.25">
      <c r="A45" s="24" t="s">
        <v>54</v>
      </c>
      <c r="B45" s="11">
        <v>28047.369275712128</v>
      </c>
      <c r="C45" s="11">
        <v>30142.194573150002</v>
      </c>
      <c r="D45" s="11">
        <v>2094.8252974378738</v>
      </c>
      <c r="E45" s="12">
        <v>7.4688833624474871E-2</v>
      </c>
      <c r="F45" s="12">
        <v>1.0746888336244749</v>
      </c>
    </row>
    <row r="46" spans="1:7" x14ac:dyDescent="0.25">
      <c r="A46" s="20" t="s">
        <v>55</v>
      </c>
      <c r="B46" s="15">
        <v>14120.420561033701</v>
      </c>
      <c r="C46" s="15">
        <v>15110.274518220001</v>
      </c>
      <c r="D46" s="15">
        <v>989.85395718630025</v>
      </c>
      <c r="E46" s="16">
        <v>7.0100883533021019E-2</v>
      </c>
      <c r="F46" s="16">
        <v>1.070100883533021</v>
      </c>
    </row>
    <row r="47" spans="1:7" x14ac:dyDescent="0.25">
      <c r="A47" s="21" t="s">
        <v>56</v>
      </c>
      <c r="B47" s="18">
        <v>14120.420561033701</v>
      </c>
      <c r="C47" s="18">
        <v>15110.274518220001</v>
      </c>
      <c r="D47" s="18">
        <v>989.85395718630025</v>
      </c>
      <c r="E47" s="19">
        <v>7.0100883533021019E-2</v>
      </c>
      <c r="F47" s="19">
        <v>1.070100883533021</v>
      </c>
    </row>
    <row r="48" spans="1:7" x14ac:dyDescent="0.25">
      <c r="A48" s="20" t="s">
        <v>57</v>
      </c>
      <c r="B48" s="15">
        <v>11321.884340616913</v>
      </c>
      <c r="C48" s="15">
        <v>12423.57416468</v>
      </c>
      <c r="D48" s="15">
        <v>1101.6898240630871</v>
      </c>
      <c r="E48" s="16">
        <v>9.7306224910884254E-2</v>
      </c>
      <c r="F48" s="16">
        <v>1.0973062249108843</v>
      </c>
    </row>
    <row r="49" spans="1:7" x14ac:dyDescent="0.25">
      <c r="A49" s="21" t="s">
        <v>58</v>
      </c>
      <c r="B49" s="18">
        <v>800.0529458309627</v>
      </c>
      <c r="C49" s="18">
        <v>865.83523662000005</v>
      </c>
      <c r="D49" s="18">
        <v>65.782290789037347</v>
      </c>
      <c r="E49" s="19">
        <v>8.2222421818237912E-2</v>
      </c>
      <c r="F49" s="19">
        <v>1.0822224218182379</v>
      </c>
      <c r="G49" s="13"/>
    </row>
    <row r="50" spans="1:7" x14ac:dyDescent="0.25">
      <c r="A50" s="21" t="s">
        <v>59</v>
      </c>
      <c r="B50" s="18">
        <v>1536.69523357914</v>
      </c>
      <c r="C50" s="18">
        <v>1422.3772258499998</v>
      </c>
      <c r="D50" s="18">
        <v>-114.31800772914016</v>
      </c>
      <c r="E50" s="19">
        <v>-7.4392114474696736E-2</v>
      </c>
      <c r="F50" s="19">
        <v>0.92560788552530326</v>
      </c>
    </row>
    <row r="51" spans="1:7" x14ac:dyDescent="0.25">
      <c r="A51" s="21" t="s">
        <v>60</v>
      </c>
      <c r="B51" s="18">
        <v>37.93584386062706</v>
      </c>
      <c r="C51" s="18">
        <v>53.136263659999997</v>
      </c>
      <c r="D51" s="18">
        <v>15.200419799372938</v>
      </c>
      <c r="E51" s="19">
        <v>0.40068753591505546</v>
      </c>
      <c r="F51" s="19">
        <v>1.4006875359150555</v>
      </c>
    </row>
    <row r="52" spans="1:7" x14ac:dyDescent="0.25">
      <c r="A52" s="21" t="s">
        <v>61</v>
      </c>
      <c r="B52" s="18">
        <v>2821.0100768820535</v>
      </c>
      <c r="C52" s="18">
        <v>3165.0817136700002</v>
      </c>
      <c r="D52" s="18">
        <v>344.07163678794677</v>
      </c>
      <c r="E52" s="19">
        <v>0.12196753198706589</v>
      </c>
      <c r="F52" s="19">
        <v>1.1219675319870659</v>
      </c>
    </row>
    <row r="53" spans="1:7" x14ac:dyDescent="0.25">
      <c r="A53" s="21" t="s">
        <v>62</v>
      </c>
      <c r="B53" s="18">
        <v>4597.11905611573</v>
      </c>
      <c r="C53" s="18">
        <v>4514.4743552500004</v>
      </c>
      <c r="D53" s="18">
        <v>-82.644700865729646</v>
      </c>
      <c r="E53" s="19">
        <v>-1.7977498484792132E-2</v>
      </c>
      <c r="F53" s="19">
        <v>0.98202250151520787</v>
      </c>
    </row>
    <row r="54" spans="1:7" x14ac:dyDescent="0.25">
      <c r="A54" s="21" t="s">
        <v>63</v>
      </c>
      <c r="B54" s="18">
        <v>722.52068677119553</v>
      </c>
      <c r="C54" s="18">
        <v>735.24500851999994</v>
      </c>
      <c r="D54" s="18">
        <v>12.724321748804414</v>
      </c>
      <c r="E54" s="19">
        <v>1.7611013749193827E-2</v>
      </c>
      <c r="F54" s="19">
        <v>1.0176110137491938</v>
      </c>
    </row>
    <row r="55" spans="1:7" x14ac:dyDescent="0.25">
      <c r="A55" s="21" t="s">
        <v>64</v>
      </c>
      <c r="B55" s="18">
        <v>805.01084665664314</v>
      </c>
      <c r="C55" s="18">
        <v>744.75764259000005</v>
      </c>
      <c r="D55" s="18">
        <v>-60.253204066643093</v>
      </c>
      <c r="E55" s="19">
        <v>-7.484769219804388E-2</v>
      </c>
      <c r="F55" s="19">
        <v>0.92515230780195612</v>
      </c>
    </row>
    <row r="56" spans="1:7" x14ac:dyDescent="0.25">
      <c r="A56" s="26" t="s">
        <v>42</v>
      </c>
      <c r="B56" s="18">
        <v>1.5396509205612434</v>
      </c>
      <c r="C56" s="18">
        <v>922.66671852000013</v>
      </c>
      <c r="D56" s="18">
        <v>921.12706759943887</v>
      </c>
      <c r="E56" s="19">
        <v>598.27007232500716</v>
      </c>
      <c r="F56" s="19">
        <v>599.27007232500716</v>
      </c>
    </row>
    <row r="57" spans="1:7" x14ac:dyDescent="0.25">
      <c r="A57" s="20" t="s">
        <v>65</v>
      </c>
      <c r="B57" s="15">
        <v>2523.4292760537583</v>
      </c>
      <c r="C57" s="15">
        <v>2524.6096784100005</v>
      </c>
      <c r="D57" s="15">
        <v>1.1804023562422117</v>
      </c>
      <c r="E57" s="16">
        <v>4.6777707124334711E-4</v>
      </c>
      <c r="F57" s="16">
        <v>1.0004677770712433</v>
      </c>
    </row>
    <row r="58" spans="1:7" x14ac:dyDescent="0.25">
      <c r="A58" s="21" t="s">
        <v>66</v>
      </c>
      <c r="B58" s="55">
        <v>1426.8661583366795</v>
      </c>
      <c r="C58" s="55">
        <v>1695.2040050099999</v>
      </c>
      <c r="D58" s="55">
        <v>268.33784667332043</v>
      </c>
      <c r="E58" s="56">
        <v>0.18806097902421781</v>
      </c>
      <c r="F58" s="56">
        <v>1.1880609790242178</v>
      </c>
    </row>
    <row r="59" spans="1:7" x14ac:dyDescent="0.25">
      <c r="A59" s="21" t="s">
        <v>67</v>
      </c>
      <c r="B59" s="55">
        <v>966.75970364</v>
      </c>
      <c r="C59" s="55">
        <v>709.54720753999993</v>
      </c>
      <c r="D59" s="55">
        <v>-257.21249610000007</v>
      </c>
      <c r="E59" s="56">
        <v>-0.26605628589147357</v>
      </c>
      <c r="F59" s="56">
        <v>0.73394371410852643</v>
      </c>
    </row>
    <row r="60" spans="1:7" x14ac:dyDescent="0.25">
      <c r="A60" s="21" t="s">
        <v>7</v>
      </c>
      <c r="B60" s="18">
        <v>0</v>
      </c>
      <c r="C60" s="18">
        <v>0</v>
      </c>
      <c r="D60" s="18">
        <v>0</v>
      </c>
      <c r="E60" s="19">
        <v>1</v>
      </c>
      <c r="F60" s="19">
        <v>1</v>
      </c>
    </row>
    <row r="61" spans="1:7" x14ac:dyDescent="0.25">
      <c r="A61" s="21" t="s">
        <v>68</v>
      </c>
      <c r="B61" s="18">
        <v>129.79011383551375</v>
      </c>
      <c r="C61" s="18">
        <v>119.82759611</v>
      </c>
      <c r="D61" s="18">
        <v>-9.9625177255137487</v>
      </c>
      <c r="E61" s="19">
        <v>-7.6758679310039768E-2</v>
      </c>
      <c r="F61" s="19">
        <v>0.92324132068996023</v>
      </c>
    </row>
    <row r="62" spans="1:7" x14ac:dyDescent="0.25">
      <c r="A62" s="21" t="s">
        <v>69</v>
      </c>
      <c r="B62" s="18">
        <v>1.3300241565352554E-2</v>
      </c>
      <c r="C62" s="18">
        <v>3.0869750000000001E-2</v>
      </c>
      <c r="D62" s="18">
        <v>1.7569508434647448E-2</v>
      </c>
      <c r="E62" s="19">
        <v>1.3209916788591598</v>
      </c>
      <c r="F62" s="19">
        <v>2.3209916788591598</v>
      </c>
    </row>
    <row r="63" spans="1:7" x14ac:dyDescent="0.25">
      <c r="A63" s="20" t="s">
        <v>70</v>
      </c>
      <c r="B63" s="15">
        <v>81.635098007759382</v>
      </c>
      <c r="C63" s="15">
        <v>83.73621184000001</v>
      </c>
      <c r="D63" s="15">
        <v>2.1011138322406282</v>
      </c>
      <c r="E63" s="16">
        <v>2.5737873580318649E-2</v>
      </c>
      <c r="F63" s="16">
        <v>1.0257378735803186</v>
      </c>
    </row>
    <row r="64" spans="1:7" x14ac:dyDescent="0.25">
      <c r="A64" s="27" t="s">
        <v>71</v>
      </c>
      <c r="B64" s="11">
        <v>573.20655539390737</v>
      </c>
      <c r="C64" s="11">
        <v>660.66620612999998</v>
      </c>
      <c r="D64" s="11">
        <v>87.459650736092613</v>
      </c>
      <c r="E64" s="12">
        <v>0.15257964151507375</v>
      </c>
      <c r="F64" s="12">
        <v>1.1525796415150737</v>
      </c>
    </row>
    <row r="65" spans="1:6" x14ac:dyDescent="0.25">
      <c r="A65" s="21" t="s">
        <v>72</v>
      </c>
      <c r="B65" s="18">
        <v>573.20087523073266</v>
      </c>
      <c r="C65" s="18">
        <v>660.50256313</v>
      </c>
      <c r="D65" s="18">
        <v>87.301687899267336</v>
      </c>
      <c r="E65" s="19">
        <v>0.1523055732671823</v>
      </c>
      <c r="F65" s="19">
        <v>1.1523055732671823</v>
      </c>
    </row>
    <row r="66" spans="1:6" x14ac:dyDescent="0.25">
      <c r="A66" s="21" t="s">
        <v>42</v>
      </c>
      <c r="B66" s="18">
        <v>5.6801631746098832E-3</v>
      </c>
      <c r="C66" s="18">
        <v>0.16364300000000001</v>
      </c>
      <c r="D66" s="18">
        <v>0.15796283682539014</v>
      </c>
      <c r="E66" s="19">
        <v>27.809559685094627</v>
      </c>
      <c r="F66" s="19">
        <v>28.809559685094627</v>
      </c>
    </row>
    <row r="67" spans="1:6" x14ac:dyDescent="0.25">
      <c r="A67" s="27" t="s">
        <v>73</v>
      </c>
      <c r="B67" s="11">
        <v>99.485007645850999</v>
      </c>
      <c r="C67" s="11">
        <v>121.05945341</v>
      </c>
      <c r="D67" s="11">
        <v>21.574445764149004</v>
      </c>
      <c r="E67" s="12">
        <v>0.21686127663527155</v>
      </c>
      <c r="F67" s="12">
        <v>1.2168612766352715</v>
      </c>
    </row>
    <row r="68" spans="1:6" x14ac:dyDescent="0.25">
      <c r="A68" s="21" t="s">
        <v>74</v>
      </c>
      <c r="B68" s="18">
        <v>99.485007645850999</v>
      </c>
      <c r="C68" s="18">
        <v>121.05945341</v>
      </c>
      <c r="D68" s="18">
        <v>21.574445764149004</v>
      </c>
      <c r="E68" s="19">
        <v>0.21686127663527155</v>
      </c>
      <c r="F68" s="19">
        <v>1.2168612766352715</v>
      </c>
    </row>
    <row r="69" spans="1:6" x14ac:dyDescent="0.25">
      <c r="A69" s="27" t="s">
        <v>75</v>
      </c>
      <c r="B69" s="11">
        <v>341.85728761106952</v>
      </c>
      <c r="C69" s="11">
        <v>376.73363735999999</v>
      </c>
      <c r="D69" s="11">
        <v>34.876349748930465</v>
      </c>
      <c r="E69" s="12">
        <v>0.1020202026191972</v>
      </c>
      <c r="F69" s="12">
        <v>1.1020202026191972</v>
      </c>
    </row>
    <row r="70" spans="1:6" x14ac:dyDescent="0.25">
      <c r="A70" s="21" t="s">
        <v>76</v>
      </c>
      <c r="B70" s="18">
        <v>335.04336926823692</v>
      </c>
      <c r="C70" s="18">
        <v>370.46505825000003</v>
      </c>
      <c r="D70" s="18">
        <v>35.421688981763111</v>
      </c>
      <c r="E70" s="19">
        <v>0.10572269810659751</v>
      </c>
      <c r="F70" s="19">
        <v>1.1057226981065975</v>
      </c>
    </row>
    <row r="71" spans="1:6" x14ac:dyDescent="0.25">
      <c r="A71" s="21" t="s">
        <v>77</v>
      </c>
      <c r="B71" s="18">
        <v>6.8139183428325794</v>
      </c>
      <c r="C71" s="18">
        <v>6.2685791100000001</v>
      </c>
      <c r="D71" s="18">
        <v>-0.54533923283257923</v>
      </c>
      <c r="E71" s="19">
        <v>-8.0033132977915811E-2</v>
      </c>
      <c r="F71" s="19">
        <v>0.91996686702208419</v>
      </c>
    </row>
    <row r="72" spans="1:6" x14ac:dyDescent="0.25">
      <c r="A72" s="27" t="s">
        <v>78</v>
      </c>
      <c r="B72" s="11">
        <v>810.57532217719177</v>
      </c>
      <c r="C72" s="11">
        <v>938.35003208000001</v>
      </c>
      <c r="D72" s="11">
        <v>127.77470990280824</v>
      </c>
      <c r="E72" s="12">
        <v>0.15763459163746507</v>
      </c>
      <c r="F72" s="12">
        <v>1.1576345916374651</v>
      </c>
    </row>
    <row r="73" spans="1:6" x14ac:dyDescent="0.25">
      <c r="A73" s="21" t="s">
        <v>79</v>
      </c>
      <c r="B73" s="18">
        <v>0</v>
      </c>
      <c r="C73" s="18">
        <v>0</v>
      </c>
      <c r="D73" s="18">
        <v>0</v>
      </c>
      <c r="E73" s="19">
        <v>1</v>
      </c>
      <c r="F73" s="19">
        <v>1</v>
      </c>
    </row>
    <row r="74" spans="1:6" x14ac:dyDescent="0.25">
      <c r="A74" s="21" t="s">
        <v>80</v>
      </c>
      <c r="B74" s="18">
        <v>25.618242105228365</v>
      </c>
      <c r="C74" s="18">
        <v>16.462736379999999</v>
      </c>
      <c r="D74" s="18">
        <v>-9.155505725228366</v>
      </c>
      <c r="E74" s="19">
        <v>-0.35738227812906187</v>
      </c>
      <c r="F74" s="19">
        <v>0.64261772187093813</v>
      </c>
    </row>
    <row r="75" spans="1:6" x14ac:dyDescent="0.25">
      <c r="A75" s="21" t="s">
        <v>81</v>
      </c>
      <c r="B75" s="18">
        <v>4.0461051588662738</v>
      </c>
      <c r="C75" s="18">
        <v>6.0198009700000004</v>
      </c>
      <c r="D75" s="18">
        <v>1.9736958111337266</v>
      </c>
      <c r="E75" s="19">
        <v>0.48780141238018637</v>
      </c>
      <c r="F75" s="19">
        <v>1.4878014123801864</v>
      </c>
    </row>
    <row r="76" spans="1:6" x14ac:dyDescent="0.25">
      <c r="A76" s="21" t="s">
        <v>82</v>
      </c>
      <c r="B76" s="18">
        <v>780.49882639521013</v>
      </c>
      <c r="C76" s="18">
        <v>914.92943748000005</v>
      </c>
      <c r="D76" s="18">
        <v>134.43061108478992</v>
      </c>
      <c r="E76" s="19">
        <v>0.17223678824178035</v>
      </c>
      <c r="F76" s="19">
        <v>1.1722367882417803</v>
      </c>
    </row>
    <row r="77" spans="1:6" x14ac:dyDescent="0.25">
      <c r="A77" s="21" t="s">
        <v>83</v>
      </c>
      <c r="B77" s="18">
        <v>0.41214851788702378</v>
      </c>
      <c r="C77" s="18">
        <v>0.93805724999999995</v>
      </c>
      <c r="D77" s="18">
        <v>0.52590873211297617</v>
      </c>
      <c r="E77" s="19">
        <v>1.2760175259374238</v>
      </c>
      <c r="F77" s="19">
        <v>2.2760175259374238</v>
      </c>
    </row>
    <row r="78" spans="1:6" x14ac:dyDescent="0.25">
      <c r="A78" s="28" t="s">
        <v>84</v>
      </c>
      <c r="B78" s="30">
        <v>53108.38162045386</v>
      </c>
      <c r="C78" s="30">
        <v>58340.548804220009</v>
      </c>
      <c r="D78" s="30">
        <v>5232.1671837661488</v>
      </c>
      <c r="E78" s="31">
        <v>9.8518671142316716E-2</v>
      </c>
      <c r="F78" s="31">
        <v>1.0985186711423167</v>
      </c>
    </row>
    <row r="79" spans="1:6" x14ac:dyDescent="0.25">
      <c r="A79" s="139" t="s">
        <v>103</v>
      </c>
      <c r="B79" s="57"/>
      <c r="C79" s="57"/>
      <c r="D79" s="57"/>
      <c r="E79" s="58"/>
      <c r="F79" s="58"/>
    </row>
    <row r="80" spans="1:6" x14ac:dyDescent="0.25">
      <c r="B80" s="50"/>
      <c r="C80" s="36"/>
      <c r="D80" s="37"/>
      <c r="E80" s="38"/>
      <c r="F80" s="43"/>
    </row>
    <row r="81" spans="1:6" x14ac:dyDescent="0.25">
      <c r="A81" s="47"/>
      <c r="B81" s="5"/>
      <c r="C81" s="5"/>
      <c r="D81" s="5"/>
      <c r="F81" s="43"/>
    </row>
    <row r="82" spans="1:6" ht="18.75" x14ac:dyDescent="0.3">
      <c r="A82" s="47"/>
      <c r="B82" s="59"/>
      <c r="C82" s="60"/>
      <c r="D82" s="61"/>
      <c r="E82" s="62"/>
      <c r="F82" s="63"/>
    </row>
    <row r="83" spans="1:6" x14ac:dyDescent="0.25">
      <c r="A83" s="47"/>
      <c r="B83" s="64"/>
      <c r="C83" s="64"/>
      <c r="D83" s="65"/>
      <c r="E83" s="2"/>
    </row>
    <row r="84" spans="1:6" x14ac:dyDescent="0.25">
      <c r="A84" s="47"/>
      <c r="B84" s="50"/>
      <c r="C84" s="66"/>
      <c r="D84" s="50"/>
      <c r="E84" s="2"/>
    </row>
    <row r="85" spans="1:6" x14ac:dyDescent="0.25">
      <c r="A85" s="47"/>
      <c r="B85" s="50"/>
      <c r="C85" s="67"/>
      <c r="D85" s="50"/>
      <c r="E85" s="2"/>
    </row>
    <row r="86" spans="1:6" x14ac:dyDescent="0.25">
      <c r="A86" s="47"/>
      <c r="C86" s="68"/>
      <c r="D86" s="50"/>
      <c r="E86" s="2"/>
    </row>
    <row r="87" spans="1:6" x14ac:dyDescent="0.25">
      <c r="A87" s="47"/>
      <c r="B87" s="47"/>
      <c r="C87" s="47"/>
      <c r="D87" s="47"/>
      <c r="E87" s="47"/>
      <c r="F87" s="47"/>
    </row>
    <row r="88" spans="1:6" x14ac:dyDescent="0.25">
      <c r="A88" s="47"/>
      <c r="B88" s="47"/>
      <c r="C88" s="47"/>
      <c r="D88" s="47"/>
      <c r="E88" s="47"/>
      <c r="F88" s="47"/>
    </row>
    <row r="89" spans="1:6" x14ac:dyDescent="0.25">
      <c r="A89" s="47"/>
      <c r="B89" s="47"/>
      <c r="C89" s="47"/>
      <c r="D89" s="47"/>
      <c r="E89" s="47"/>
      <c r="F89" s="47"/>
    </row>
    <row r="90" spans="1:6" x14ac:dyDescent="0.25">
      <c r="A90" s="47"/>
      <c r="B90" s="47"/>
      <c r="C90" s="47"/>
      <c r="D90" s="47"/>
      <c r="E90" s="47"/>
      <c r="F90" s="47"/>
    </row>
    <row r="91" spans="1:6" x14ac:dyDescent="0.25">
      <c r="A91" s="47"/>
      <c r="B91" s="47"/>
      <c r="C91" s="47"/>
      <c r="D91" s="47"/>
      <c r="E91" s="47"/>
      <c r="F91" s="47"/>
    </row>
    <row r="92" spans="1:6" x14ac:dyDescent="0.25">
      <c r="A92" s="47"/>
      <c r="B92" s="47"/>
      <c r="C92" s="47"/>
      <c r="D92" s="47"/>
      <c r="E92" s="47"/>
      <c r="F92" s="47"/>
    </row>
    <row r="93" spans="1:6" x14ac:dyDescent="0.25">
      <c r="A93" s="47"/>
      <c r="B93" s="47"/>
      <c r="C93" s="47"/>
      <c r="D93" s="47"/>
      <c r="E93" s="47"/>
      <c r="F93" s="47"/>
    </row>
    <row r="94" spans="1:6" x14ac:dyDescent="0.25">
      <c r="A94" s="47"/>
      <c r="B94" s="47"/>
      <c r="C94" s="47"/>
      <c r="D94" s="47"/>
      <c r="E94" s="47"/>
      <c r="F94" s="47"/>
    </row>
    <row r="95" spans="1:6" x14ac:dyDescent="0.25">
      <c r="A95" s="47"/>
      <c r="B95" s="47"/>
      <c r="C95" s="47"/>
      <c r="D95" s="47"/>
      <c r="E95" s="47"/>
      <c r="F95" s="47"/>
    </row>
    <row r="96" spans="1:6" x14ac:dyDescent="0.25">
      <c r="A96" s="47"/>
      <c r="B96" s="47"/>
      <c r="C96" s="47"/>
      <c r="D96" s="47"/>
      <c r="E96" s="47"/>
      <c r="F96" s="47"/>
    </row>
    <row r="97" spans="1:6" x14ac:dyDescent="0.25">
      <c r="A97" s="47"/>
      <c r="B97" s="47"/>
      <c r="C97" s="47"/>
      <c r="D97" s="47"/>
      <c r="E97" s="47"/>
      <c r="F97" s="47"/>
    </row>
    <row r="98" spans="1:6" x14ac:dyDescent="0.25">
      <c r="E98" s="2"/>
    </row>
    <row r="99" spans="1:6" x14ac:dyDescent="0.25">
      <c r="E99" s="2"/>
    </row>
    <row r="100" spans="1:6" x14ac:dyDescent="0.25">
      <c r="E100" s="2"/>
    </row>
  </sheetData>
  <mergeCells count="2">
    <mergeCell ref="B3:C3"/>
    <mergeCell ref="D3:E3"/>
  </mergeCells>
  <pageMargins left="0.7" right="0.7" top="0.75" bottom="0.75" header="0.3" footer="0.3"/>
  <pageSetup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64E67-4AB0-4A0C-B0B0-2CA98A5F8E29}">
  <sheetPr codeName="Sheet9">
    <pageSetUpPr fitToPage="1"/>
  </sheetPr>
  <dimension ref="A1:G97"/>
  <sheetViews>
    <sheetView showGridLines="0" zoomScaleNormal="100" workbookViewId="0">
      <pane ySplit="4" topLeftCell="A5" activePane="bottomLeft" state="frozen"/>
      <selection activeCell="C14" sqref="C14"/>
      <selection pane="bottomLeft" activeCell="A29" sqref="A29"/>
    </sheetView>
  </sheetViews>
  <sheetFormatPr defaultRowHeight="15" x14ac:dyDescent="0.25"/>
  <cols>
    <col min="1" max="1" width="63.42578125" style="2" customWidth="1"/>
    <col min="2" max="2" width="15.42578125" style="2" bestFit="1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85</v>
      </c>
    </row>
    <row r="3" spans="1:5" x14ac:dyDescent="0.25">
      <c r="A3" s="1" t="s">
        <v>1</v>
      </c>
      <c r="B3" s="119" t="s">
        <v>2</v>
      </c>
      <c r="C3" s="120"/>
      <c r="D3" s="119" t="s">
        <v>3</v>
      </c>
      <c r="E3" s="120"/>
    </row>
    <row r="4" spans="1:5" x14ac:dyDescent="0.25">
      <c r="A4" s="6" t="s">
        <v>4</v>
      </c>
      <c r="B4" s="7">
        <v>2021</v>
      </c>
      <c r="C4" s="7" t="s">
        <v>14</v>
      </c>
      <c r="D4" s="7" t="s">
        <v>5</v>
      </c>
      <c r="E4" s="7" t="s">
        <v>6</v>
      </c>
    </row>
    <row r="5" spans="1:5" x14ac:dyDescent="0.25">
      <c r="A5" s="8"/>
      <c r="B5" s="9"/>
    </row>
    <row r="6" spans="1:5" x14ac:dyDescent="0.25">
      <c r="A6" s="10" t="s">
        <v>15</v>
      </c>
      <c r="B6" s="44">
        <v>264632.35160224</v>
      </c>
      <c r="C6" s="44">
        <v>278491.70519966999</v>
      </c>
      <c r="D6" s="11">
        <v>13859.353597429988</v>
      </c>
      <c r="E6" s="12">
        <v>5.2372106106896243E-2</v>
      </c>
    </row>
    <row r="7" spans="1:5" x14ac:dyDescent="0.25">
      <c r="A7" s="14" t="s">
        <v>16</v>
      </c>
      <c r="B7" s="45">
        <v>69021.324159770011</v>
      </c>
      <c r="C7" s="45">
        <v>86998.182475609996</v>
      </c>
      <c r="D7" s="15">
        <v>17976.858315839985</v>
      </c>
      <c r="E7" s="16">
        <v>0.26045368637418909</v>
      </c>
    </row>
    <row r="8" spans="1:5" x14ac:dyDescent="0.25">
      <c r="A8" s="17" t="s">
        <v>17</v>
      </c>
      <c r="B8" s="46">
        <v>4801.5860477900005</v>
      </c>
      <c r="C8" s="46">
        <v>5095.7332841699999</v>
      </c>
      <c r="D8" s="18">
        <v>294.14723637999941</v>
      </c>
      <c r="E8" s="19">
        <v>6.1260432168113388E-2</v>
      </c>
    </row>
    <row r="9" spans="1:5" x14ac:dyDescent="0.25">
      <c r="A9" s="17" t="s">
        <v>18</v>
      </c>
      <c r="B9" s="46">
        <v>52616.618747200002</v>
      </c>
      <c r="C9" s="46">
        <v>67267.340398760003</v>
      </c>
      <c r="D9" s="18">
        <v>14650.721651560001</v>
      </c>
      <c r="E9" s="19">
        <v>0.27844285703629779</v>
      </c>
    </row>
    <row r="10" spans="1:5" x14ac:dyDescent="0.25">
      <c r="A10" s="17" t="s">
        <v>19</v>
      </c>
      <c r="B10" s="46">
        <v>5424.2141178899992</v>
      </c>
      <c r="C10" s="46">
        <v>6464.5414385200002</v>
      </c>
      <c r="D10" s="18">
        <v>1040.3273206300009</v>
      </c>
      <c r="E10" s="19">
        <v>0.19179318847292937</v>
      </c>
    </row>
    <row r="11" spans="1:5" x14ac:dyDescent="0.25">
      <c r="A11" s="17" t="s">
        <v>20</v>
      </c>
      <c r="B11" s="46">
        <v>432.45670655999999</v>
      </c>
      <c r="C11" s="46">
        <v>695.94847796999989</v>
      </c>
      <c r="D11" s="18">
        <v>263.4917714099999</v>
      </c>
      <c r="E11" s="19">
        <v>0.6092905195203453</v>
      </c>
    </row>
    <row r="12" spans="1:5" x14ac:dyDescent="0.25">
      <c r="A12" s="17" t="s">
        <v>21</v>
      </c>
      <c r="B12" s="46">
        <v>938.13186175999999</v>
      </c>
      <c r="C12" s="46">
        <v>2395.8307271799999</v>
      </c>
      <c r="D12" s="18">
        <v>1457.6988654199999</v>
      </c>
      <c r="E12" s="19">
        <v>1.5538315292748468</v>
      </c>
    </row>
    <row r="13" spans="1:5" x14ac:dyDescent="0.25">
      <c r="A13" s="17" t="s">
        <v>22</v>
      </c>
      <c r="B13" s="46">
        <v>1500.0668189599999</v>
      </c>
      <c r="C13" s="46">
        <v>1638.1057340699997</v>
      </c>
      <c r="D13" s="18">
        <v>138.03891510999983</v>
      </c>
      <c r="E13" s="19">
        <v>9.2021844204048575E-2</v>
      </c>
    </row>
    <row r="14" spans="1:5" x14ac:dyDescent="0.25">
      <c r="A14" s="17" t="s">
        <v>23</v>
      </c>
      <c r="B14" s="46">
        <v>3308.2498596099999</v>
      </c>
      <c r="C14" s="46">
        <v>3440.6824149399995</v>
      </c>
      <c r="D14" s="18">
        <v>132.43255532999956</v>
      </c>
      <c r="E14" s="19">
        <v>4.0031001571813496E-2</v>
      </c>
    </row>
    <row r="15" spans="1:5" x14ac:dyDescent="0.25">
      <c r="A15" s="20" t="s">
        <v>24</v>
      </c>
      <c r="B15" s="45">
        <v>150880.83951816996</v>
      </c>
      <c r="C15" s="45">
        <v>141140.81680174</v>
      </c>
      <c r="D15" s="15">
        <v>-9740.0227164299577</v>
      </c>
      <c r="E15" s="16">
        <v>-6.4554404306963131E-2</v>
      </c>
    </row>
    <row r="16" spans="1:5" x14ac:dyDescent="0.25">
      <c r="A16" s="17" t="s">
        <v>25</v>
      </c>
      <c r="B16" s="46">
        <v>138491.10931415998</v>
      </c>
      <c r="C16" s="46">
        <v>136895.79010560998</v>
      </c>
      <c r="D16" s="18">
        <v>-1595.319208550005</v>
      </c>
      <c r="E16" s="19">
        <v>-1.1519289696287349E-2</v>
      </c>
    </row>
    <row r="17" spans="1:7" x14ac:dyDescent="0.25">
      <c r="A17" s="21" t="s">
        <v>26</v>
      </c>
      <c r="B17" s="46">
        <v>0</v>
      </c>
      <c r="C17" s="46">
        <v>0</v>
      </c>
      <c r="D17" s="18">
        <v>0</v>
      </c>
      <c r="E17" s="19">
        <v>1</v>
      </c>
    </row>
    <row r="18" spans="1:7" x14ac:dyDescent="0.25">
      <c r="A18" s="21" t="s">
        <v>27</v>
      </c>
      <c r="B18" s="46">
        <v>10414.080346339999</v>
      </c>
      <c r="C18" s="46">
        <v>1573.9699141299998</v>
      </c>
      <c r="D18" s="18">
        <v>-8840.11043221</v>
      </c>
      <c r="E18" s="19">
        <v>-0.84886136252221567</v>
      </c>
    </row>
    <row r="19" spans="1:7" x14ac:dyDescent="0.25">
      <c r="A19" s="21" t="s">
        <v>28</v>
      </c>
      <c r="B19" s="46">
        <v>615.76029233999998</v>
      </c>
      <c r="C19" s="46">
        <v>740.41314317000001</v>
      </c>
      <c r="D19" s="18">
        <v>124.65285083000003</v>
      </c>
      <c r="E19" s="19">
        <v>0.20243729967760138</v>
      </c>
    </row>
    <row r="20" spans="1:7" x14ac:dyDescent="0.25">
      <c r="A20" s="21" t="s">
        <v>29</v>
      </c>
      <c r="B20" s="46">
        <v>740.90252766999993</v>
      </c>
      <c r="C20" s="46">
        <v>1105.8229602599999</v>
      </c>
      <c r="D20" s="18">
        <v>364.92043259000002</v>
      </c>
      <c r="E20" s="19">
        <v>0.49253500826567098</v>
      </c>
    </row>
    <row r="21" spans="1:7" x14ac:dyDescent="0.25">
      <c r="A21" s="21" t="s">
        <v>30</v>
      </c>
      <c r="B21" s="46">
        <v>131.30228564999999</v>
      </c>
      <c r="C21" s="46">
        <v>207.66201375</v>
      </c>
      <c r="D21" s="18">
        <v>76.359728100000012</v>
      </c>
      <c r="E21" s="19">
        <v>0.58155673164399335</v>
      </c>
    </row>
    <row r="22" spans="1:7" x14ac:dyDescent="0.25">
      <c r="A22" s="21" t="s">
        <v>31</v>
      </c>
      <c r="B22" s="46">
        <v>48.692935400000003</v>
      </c>
      <c r="C22" s="46">
        <v>74.125211530000001</v>
      </c>
      <c r="D22" s="18">
        <v>25.432276129999998</v>
      </c>
      <c r="E22" s="19">
        <v>0.52229909577396305</v>
      </c>
    </row>
    <row r="23" spans="1:7" x14ac:dyDescent="0.25">
      <c r="A23" s="21" t="s">
        <v>32</v>
      </c>
      <c r="B23" s="46">
        <v>109.73691258999999</v>
      </c>
      <c r="C23" s="46">
        <v>142.49192605000002</v>
      </c>
      <c r="D23" s="18">
        <v>32.755013460000029</v>
      </c>
      <c r="E23" s="19">
        <v>0.2984867414885235</v>
      </c>
    </row>
    <row r="24" spans="1:7" x14ac:dyDescent="0.25">
      <c r="A24" s="21" t="s">
        <v>33</v>
      </c>
      <c r="B24" s="46">
        <v>329.25490402000003</v>
      </c>
      <c r="C24" s="46">
        <v>400.54002723999997</v>
      </c>
      <c r="D24" s="18">
        <v>71.285123219999946</v>
      </c>
      <c r="E24" s="19">
        <v>0.21650436288010422</v>
      </c>
    </row>
    <row r="25" spans="1:7" x14ac:dyDescent="0.25">
      <c r="A25" s="20" t="s">
        <v>34</v>
      </c>
      <c r="B25" s="45">
        <v>43360.66690738</v>
      </c>
      <c r="C25" s="45">
        <v>48383.023367750007</v>
      </c>
      <c r="D25" s="15">
        <v>5022.356460370007</v>
      </c>
      <c r="E25" s="16">
        <v>0.11582747265160731</v>
      </c>
      <c r="F25" s="13"/>
      <c r="G25" s="13"/>
    </row>
    <row r="26" spans="1:7" x14ac:dyDescent="0.25">
      <c r="A26" s="21" t="s">
        <v>35</v>
      </c>
      <c r="B26" s="46">
        <v>13109.671931989998</v>
      </c>
      <c r="C26" s="46">
        <v>15391.656242329998</v>
      </c>
      <c r="D26" s="18">
        <v>2281.9843103399999</v>
      </c>
      <c r="E26" s="19">
        <v>0.17406875795049759</v>
      </c>
    </row>
    <row r="27" spans="1:7" x14ac:dyDescent="0.25">
      <c r="A27" s="21" t="s">
        <v>36</v>
      </c>
      <c r="B27" s="46">
        <v>1553.2238666599997</v>
      </c>
      <c r="C27" s="46">
        <v>1783.18865736</v>
      </c>
      <c r="D27" s="18">
        <v>229.96479070000032</v>
      </c>
      <c r="E27" s="19">
        <v>0.14805643644564181</v>
      </c>
    </row>
    <row r="28" spans="1:7" x14ac:dyDescent="0.25">
      <c r="A28" s="21" t="s">
        <v>37</v>
      </c>
      <c r="B28" s="46">
        <v>13830.796553380002</v>
      </c>
      <c r="C28" s="46">
        <v>17436.045814409998</v>
      </c>
      <c r="D28" s="18">
        <v>3605.249261029996</v>
      </c>
      <c r="E28" s="19">
        <v>0.26066823028706443</v>
      </c>
    </row>
    <row r="29" spans="1:7" x14ac:dyDescent="0.25">
      <c r="A29" s="21" t="s">
        <v>38</v>
      </c>
      <c r="B29" s="46">
        <v>263.32840729999998</v>
      </c>
      <c r="C29" s="46">
        <v>293.67705673999995</v>
      </c>
      <c r="D29" s="18">
        <v>30.348649439999974</v>
      </c>
      <c r="E29" s="19">
        <v>0.11525019177070761</v>
      </c>
    </row>
    <row r="30" spans="1:7" x14ac:dyDescent="0.25">
      <c r="A30" s="21" t="s">
        <v>39</v>
      </c>
      <c r="B30" s="46">
        <v>623.14591728999983</v>
      </c>
      <c r="C30" s="46">
        <v>807.22742943000014</v>
      </c>
      <c r="D30" s="18">
        <v>184.08151214000031</v>
      </c>
      <c r="E30" s="19">
        <v>0.29540675310937226</v>
      </c>
    </row>
    <row r="31" spans="1:7" x14ac:dyDescent="0.25">
      <c r="A31" s="21" t="s">
        <v>40</v>
      </c>
      <c r="B31" s="46">
        <v>8153.6183140900011</v>
      </c>
      <c r="C31" s="46">
        <v>9908.9338046000012</v>
      </c>
      <c r="D31" s="18">
        <v>1755.31549051</v>
      </c>
      <c r="E31" s="19">
        <v>0.21528055678994651</v>
      </c>
    </row>
    <row r="32" spans="1:7" x14ac:dyDescent="0.25">
      <c r="A32" s="21" t="s">
        <v>41</v>
      </c>
      <c r="B32" s="46">
        <v>946.19781115000001</v>
      </c>
      <c r="C32" s="46">
        <v>1303.7530647099998</v>
      </c>
      <c r="D32" s="18">
        <v>357.55525355999976</v>
      </c>
      <c r="E32" s="19">
        <v>0.37788636725488778</v>
      </c>
    </row>
    <row r="33" spans="1:5" x14ac:dyDescent="0.25">
      <c r="A33" s="21" t="s">
        <v>42</v>
      </c>
      <c r="B33" s="46">
        <v>4880.6841055200002</v>
      </c>
      <c r="C33" s="46">
        <v>1458.5412981700001</v>
      </c>
      <c r="D33" s="18">
        <v>-3422.1428073500001</v>
      </c>
      <c r="E33" s="19">
        <v>-0.70116047942533188</v>
      </c>
    </row>
    <row r="34" spans="1:5" x14ac:dyDescent="0.25">
      <c r="A34" s="20" t="s">
        <v>43</v>
      </c>
      <c r="B34" s="45">
        <v>1369.5210169200002</v>
      </c>
      <c r="C34" s="45">
        <v>1969.6825545700001</v>
      </c>
      <c r="D34" s="15">
        <v>600.1615376499999</v>
      </c>
      <c r="E34" s="16">
        <v>0.43822732928899466</v>
      </c>
    </row>
    <row r="35" spans="1:5" x14ac:dyDescent="0.25">
      <c r="A35" s="10" t="s">
        <v>44</v>
      </c>
      <c r="B35" s="44">
        <v>47629.477488990007</v>
      </c>
      <c r="C35" s="44">
        <v>47335.92234129001</v>
      </c>
      <c r="D35" s="11">
        <v>-293.55514769999718</v>
      </c>
      <c r="E35" s="12">
        <v>-6.1633081691448988E-3</v>
      </c>
    </row>
    <row r="36" spans="1:5" x14ac:dyDescent="0.25">
      <c r="A36" s="21" t="s">
        <v>45</v>
      </c>
      <c r="B36" s="46">
        <v>17067.042221869997</v>
      </c>
      <c r="C36" s="46">
        <v>13014.86407207</v>
      </c>
      <c r="D36" s="18">
        <v>-4052.1781497999964</v>
      </c>
      <c r="E36" s="19">
        <v>-0.23742708883718977</v>
      </c>
    </row>
    <row r="37" spans="1:5" x14ac:dyDescent="0.25">
      <c r="A37" s="23" t="s">
        <v>46</v>
      </c>
      <c r="B37" s="46">
        <v>8395.7314165499993</v>
      </c>
      <c r="C37" s="46">
        <v>8614.4621291900003</v>
      </c>
      <c r="D37" s="18">
        <v>218.730712640001</v>
      </c>
      <c r="E37" s="19">
        <v>2.6052609568813834E-2</v>
      </c>
    </row>
    <row r="38" spans="1:5" x14ac:dyDescent="0.25">
      <c r="A38" s="21" t="s">
        <v>47</v>
      </c>
      <c r="B38" s="46">
        <v>4170.6002787699999</v>
      </c>
      <c r="C38" s="46">
        <v>4437.4399376799993</v>
      </c>
      <c r="D38" s="18">
        <v>266.83965890999934</v>
      </c>
      <c r="E38" s="19">
        <v>6.3981115684549783E-2</v>
      </c>
    </row>
    <row r="39" spans="1:5" x14ac:dyDescent="0.25">
      <c r="A39" s="21" t="s">
        <v>48</v>
      </c>
      <c r="B39" s="46">
        <v>1308.1559851000002</v>
      </c>
      <c r="C39" s="46">
        <v>1388.8341422699998</v>
      </c>
      <c r="D39" s="18">
        <v>80.678157169999622</v>
      </c>
      <c r="E39" s="19">
        <v>6.1673193479164778E-2</v>
      </c>
    </row>
    <row r="40" spans="1:5" x14ac:dyDescent="0.25">
      <c r="A40" s="21" t="s">
        <v>49</v>
      </c>
      <c r="B40" s="46">
        <v>1.347504</v>
      </c>
      <c r="C40" s="46">
        <v>2.4342514799999999</v>
      </c>
      <c r="D40" s="18">
        <v>1.0867474799999999</v>
      </c>
      <c r="E40" s="19">
        <v>0.80648924233249009</v>
      </c>
    </row>
    <row r="41" spans="1:5" x14ac:dyDescent="0.25">
      <c r="A41" s="21" t="s">
        <v>50</v>
      </c>
      <c r="B41" s="46">
        <v>1981.8265517099999</v>
      </c>
      <c r="C41" s="46">
        <v>2126.4619227399999</v>
      </c>
      <c r="D41" s="18">
        <v>144.63537102999999</v>
      </c>
      <c r="E41" s="19">
        <v>7.2980842296821002E-2</v>
      </c>
    </row>
    <row r="42" spans="1:5" x14ac:dyDescent="0.25">
      <c r="A42" s="21" t="s">
        <v>51</v>
      </c>
      <c r="B42" s="46">
        <v>1641.5622213500001</v>
      </c>
      <c r="C42" s="46">
        <v>1928.9978967899999</v>
      </c>
      <c r="D42" s="18">
        <v>287.43567543999984</v>
      </c>
      <c r="E42" s="19">
        <v>0.1750988611346187</v>
      </c>
    </row>
    <row r="43" spans="1:5" x14ac:dyDescent="0.25">
      <c r="A43" s="21" t="s">
        <v>52</v>
      </c>
      <c r="B43" s="46">
        <v>11231.388706199999</v>
      </c>
      <c r="C43" s="46">
        <v>13547.336927449998</v>
      </c>
      <c r="D43" s="18">
        <v>2315.9482212499988</v>
      </c>
      <c r="E43" s="19">
        <v>0.20620319373075735</v>
      </c>
    </row>
    <row r="44" spans="1:5" x14ac:dyDescent="0.25">
      <c r="A44" s="21" t="s">
        <v>53</v>
      </c>
      <c r="B44" s="46">
        <v>1831.82260344</v>
      </c>
      <c r="C44" s="46">
        <v>2275.0910616199999</v>
      </c>
      <c r="D44" s="18">
        <v>443.26845817999993</v>
      </c>
      <c r="E44" s="19">
        <v>0.24198219704658142</v>
      </c>
    </row>
    <row r="45" spans="1:5" x14ac:dyDescent="0.25">
      <c r="A45" s="24" t="s">
        <v>54</v>
      </c>
      <c r="B45" s="44">
        <v>268778.46813454002</v>
      </c>
      <c r="C45" s="44">
        <v>307099.11945658998</v>
      </c>
      <c r="D45" s="11">
        <v>38320.651322049962</v>
      </c>
      <c r="E45" s="12">
        <v>0.1425733675320604</v>
      </c>
    </row>
    <row r="46" spans="1:5" x14ac:dyDescent="0.25">
      <c r="A46" s="20" t="s">
        <v>55</v>
      </c>
      <c r="B46" s="45">
        <v>136176.52926395999</v>
      </c>
      <c r="C46" s="45">
        <v>159206.91729054</v>
      </c>
      <c r="D46" s="15">
        <v>23030.388026580011</v>
      </c>
      <c r="E46" s="16">
        <v>0.16912156706489911</v>
      </c>
    </row>
    <row r="47" spans="1:5" x14ac:dyDescent="0.25">
      <c r="A47" s="21" t="s">
        <v>56</v>
      </c>
      <c r="B47" s="46">
        <v>136176.52926395999</v>
      </c>
      <c r="C47" s="46">
        <v>159206.91729054</v>
      </c>
      <c r="D47" s="18">
        <v>23030.388026580011</v>
      </c>
      <c r="E47" s="19">
        <v>0.16912156706489911</v>
      </c>
    </row>
    <row r="48" spans="1:5" x14ac:dyDescent="0.25">
      <c r="A48" s="20" t="s">
        <v>57</v>
      </c>
      <c r="B48" s="45">
        <v>111681.44760136999</v>
      </c>
      <c r="C48" s="45">
        <v>125429.16844408002</v>
      </c>
      <c r="D48" s="15">
        <v>13747.720842710027</v>
      </c>
      <c r="E48" s="16">
        <v>0.12309762398299529</v>
      </c>
    </row>
    <row r="49" spans="1:7" x14ac:dyDescent="0.25">
      <c r="A49" s="21" t="s">
        <v>58</v>
      </c>
      <c r="B49" s="46">
        <v>9153.6588561799999</v>
      </c>
      <c r="C49" s="46">
        <v>9991.7894854500009</v>
      </c>
      <c r="D49" s="18">
        <v>838.13062927000101</v>
      </c>
      <c r="E49" s="19">
        <v>9.1562362377547668E-2</v>
      </c>
    </row>
    <row r="50" spans="1:7" x14ac:dyDescent="0.25">
      <c r="A50" s="21" t="s">
        <v>59</v>
      </c>
      <c r="B50" s="46">
        <v>17358.44875173</v>
      </c>
      <c r="C50" s="46">
        <v>17029.038283759997</v>
      </c>
      <c r="D50" s="18">
        <v>-329.41046797000308</v>
      </c>
      <c r="E50" s="19">
        <v>-1.8976953106893957E-2</v>
      </c>
      <c r="F50" s="13"/>
    </row>
    <row r="51" spans="1:7" x14ac:dyDescent="0.25">
      <c r="A51" s="21" t="s">
        <v>60</v>
      </c>
      <c r="B51" s="46">
        <v>514.34301032999997</v>
      </c>
      <c r="C51" s="46">
        <v>529.32435759999998</v>
      </c>
      <c r="D51" s="18">
        <v>14.981347270000015</v>
      </c>
      <c r="E51" s="19">
        <v>2.9127152443246151E-2</v>
      </c>
    </row>
    <row r="52" spans="1:7" x14ac:dyDescent="0.25">
      <c r="A52" s="21" t="s">
        <v>61</v>
      </c>
      <c r="B52" s="46">
        <v>24562.714562689998</v>
      </c>
      <c r="C52" s="46">
        <v>32896.416535689998</v>
      </c>
      <c r="D52" s="18">
        <v>8333.7019729999993</v>
      </c>
      <c r="E52" s="19">
        <v>0.3392826127474784</v>
      </c>
    </row>
    <row r="53" spans="1:7" x14ac:dyDescent="0.25">
      <c r="A53" s="21" t="s">
        <v>62</v>
      </c>
      <c r="B53" s="46">
        <v>43262.258950660005</v>
      </c>
      <c r="C53" s="46">
        <v>45678.162452799996</v>
      </c>
      <c r="D53" s="18">
        <v>2415.9035021399905</v>
      </c>
      <c r="E53" s="19">
        <v>5.5843212091520655E-2</v>
      </c>
      <c r="F53" s="13"/>
      <c r="G53" s="13"/>
    </row>
    <row r="54" spans="1:7" x14ac:dyDescent="0.25">
      <c r="A54" s="21" t="s">
        <v>63</v>
      </c>
      <c r="B54" s="46">
        <v>8117.2985045100013</v>
      </c>
      <c r="C54" s="46">
        <v>8715.82948975</v>
      </c>
      <c r="D54" s="18">
        <v>598.5309852399987</v>
      </c>
      <c r="E54" s="19">
        <v>7.3735243924743177E-2</v>
      </c>
    </row>
    <row r="55" spans="1:7" x14ac:dyDescent="0.25">
      <c r="A55" s="21" t="s">
        <v>64</v>
      </c>
      <c r="B55" s="46">
        <v>8559.8054770899998</v>
      </c>
      <c r="C55" s="46">
        <v>9567.0850051300004</v>
      </c>
      <c r="D55" s="18">
        <v>1007.2795280400005</v>
      </c>
      <c r="E55" s="19">
        <v>0.11767551619437455</v>
      </c>
    </row>
    <row r="56" spans="1:7" x14ac:dyDescent="0.25">
      <c r="A56" s="26" t="s">
        <v>42</v>
      </c>
      <c r="B56" s="46">
        <v>152.91948818</v>
      </c>
      <c r="C56" s="46">
        <v>1021.5228339000001</v>
      </c>
      <c r="D56" s="18">
        <v>868.60334572000011</v>
      </c>
      <c r="E56" s="19">
        <v>5.6801350570672575</v>
      </c>
    </row>
    <row r="57" spans="1:7" x14ac:dyDescent="0.25">
      <c r="A57" s="20" t="s">
        <v>65</v>
      </c>
      <c r="B57" s="45">
        <v>19558.061022130001</v>
      </c>
      <c r="C57" s="45">
        <v>21512.219008550001</v>
      </c>
      <c r="D57" s="15">
        <v>1954.1579864199994</v>
      </c>
      <c r="E57" s="16">
        <v>9.991573214792937E-2</v>
      </c>
    </row>
    <row r="58" spans="1:7" x14ac:dyDescent="0.25">
      <c r="A58" s="26" t="s">
        <v>66</v>
      </c>
      <c r="B58" s="46">
        <v>15188.178205099999</v>
      </c>
      <c r="C58" s="46">
        <v>17058.781457149998</v>
      </c>
      <c r="D58" s="18">
        <v>1870.6032520499994</v>
      </c>
      <c r="E58" s="19">
        <v>0.12316179246710934</v>
      </c>
    </row>
    <row r="59" spans="1:7" x14ac:dyDescent="0.25">
      <c r="A59" s="21" t="s">
        <v>67</v>
      </c>
      <c r="B59" s="46">
        <v>2995.0590591500004</v>
      </c>
      <c r="C59" s="46">
        <v>3026.4804832399996</v>
      </c>
      <c r="D59" s="18">
        <v>31.421424089999164</v>
      </c>
      <c r="E59" s="19">
        <v>1.0491086642851144E-2</v>
      </c>
    </row>
    <row r="60" spans="1:7" x14ac:dyDescent="0.25">
      <c r="A60" s="21" t="s">
        <v>7</v>
      </c>
      <c r="B60" s="46">
        <v>8.8310509999999995E-2</v>
      </c>
      <c r="C60" s="46">
        <v>0</v>
      </c>
      <c r="D60" s="18">
        <v>-8.8310509999999995E-2</v>
      </c>
      <c r="E60" s="19">
        <v>-1</v>
      </c>
    </row>
    <row r="61" spans="1:7" x14ac:dyDescent="0.25">
      <c r="A61" s="21" t="s">
        <v>68</v>
      </c>
      <c r="B61" s="46">
        <v>1374.5123192199997</v>
      </c>
      <c r="C61" s="46">
        <v>1426.65779527</v>
      </c>
      <c r="D61" s="18">
        <v>52.145476050000298</v>
      </c>
      <c r="E61" s="19">
        <v>3.7937438115935862E-2</v>
      </c>
    </row>
    <row r="62" spans="1:7" x14ac:dyDescent="0.25">
      <c r="A62" s="21" t="s">
        <v>69</v>
      </c>
      <c r="B62" s="46">
        <v>0.22312815</v>
      </c>
      <c r="C62" s="46">
        <v>0.29927289000000001</v>
      </c>
      <c r="D62" s="18">
        <v>7.6144740000000016E-2</v>
      </c>
      <c r="E62" s="19">
        <v>0.34126012338649336</v>
      </c>
    </row>
    <row r="63" spans="1:7" x14ac:dyDescent="0.25">
      <c r="A63" s="20" t="s">
        <v>70</v>
      </c>
      <c r="B63" s="45">
        <v>1362.4302470800001</v>
      </c>
      <c r="C63" s="45">
        <v>950.81471341999998</v>
      </c>
      <c r="D63" s="15">
        <v>-411.6155336600001</v>
      </c>
      <c r="E63" s="16">
        <v>-0.30211861087361092</v>
      </c>
    </row>
    <row r="64" spans="1:7" x14ac:dyDescent="0.25">
      <c r="A64" s="27" t="s">
        <v>71</v>
      </c>
      <c r="B64" s="44">
        <v>5873.6246095200004</v>
      </c>
      <c r="C64" s="44">
        <v>8431.5769711699995</v>
      </c>
      <c r="D64" s="11">
        <v>2557.9523616499991</v>
      </c>
      <c r="E64" s="12">
        <v>0.43549810069646888</v>
      </c>
    </row>
    <row r="65" spans="1:5" x14ac:dyDescent="0.25">
      <c r="A65" s="21" t="s">
        <v>72</v>
      </c>
      <c r="B65" s="46">
        <v>5870.3410082800001</v>
      </c>
      <c r="C65" s="46">
        <v>8429.1389296699981</v>
      </c>
      <c r="D65" s="18">
        <v>2558.797921389998</v>
      </c>
      <c r="E65" s="19">
        <v>0.43588573777585737</v>
      </c>
    </row>
    <row r="66" spans="1:5" x14ac:dyDescent="0.25">
      <c r="A66" s="21" t="s">
        <v>42</v>
      </c>
      <c r="B66" s="46">
        <v>3.2836012400000003</v>
      </c>
      <c r="C66" s="46">
        <v>2.4380415000000002</v>
      </c>
      <c r="D66" s="18">
        <v>-0.84555974000000012</v>
      </c>
      <c r="E66" s="19">
        <v>-0.25750987351923404</v>
      </c>
    </row>
    <row r="67" spans="1:5" x14ac:dyDescent="0.25">
      <c r="A67" s="27" t="s">
        <v>73</v>
      </c>
      <c r="B67" s="44">
        <v>1101.8114590299999</v>
      </c>
      <c r="C67" s="44">
        <v>1208.94994922</v>
      </c>
      <c r="D67" s="11">
        <v>107.13849019000008</v>
      </c>
      <c r="E67" s="12">
        <v>9.7238496942409158E-2</v>
      </c>
    </row>
    <row r="68" spans="1:5" x14ac:dyDescent="0.25">
      <c r="A68" s="21" t="s">
        <v>74</v>
      </c>
      <c r="B68" s="46">
        <v>1101.8114590299999</v>
      </c>
      <c r="C68" s="46">
        <v>1208.94994922</v>
      </c>
      <c r="D68" s="18">
        <v>107.13849019000008</v>
      </c>
      <c r="E68" s="19">
        <v>9.7238496942409158E-2</v>
      </c>
    </row>
    <row r="69" spans="1:5" x14ac:dyDescent="0.25">
      <c r="A69" s="27" t="s">
        <v>75</v>
      </c>
      <c r="B69" s="44">
        <v>3514.6995573400004</v>
      </c>
      <c r="C69" s="44">
        <v>4436.5102748899999</v>
      </c>
      <c r="D69" s="11">
        <v>921.81071754999948</v>
      </c>
      <c r="E69" s="12">
        <v>0.26227297739430266</v>
      </c>
    </row>
    <row r="70" spans="1:5" x14ac:dyDescent="0.25">
      <c r="A70" s="21" t="s">
        <v>76</v>
      </c>
      <c r="B70" s="46">
        <v>3432.9557138999999</v>
      </c>
      <c r="C70" s="46">
        <v>4350.2771111900011</v>
      </c>
      <c r="D70" s="18">
        <v>917.32139729000119</v>
      </c>
      <c r="E70" s="19">
        <v>0.26721037896754019</v>
      </c>
    </row>
    <row r="71" spans="1:5" x14ac:dyDescent="0.25">
      <c r="A71" s="21" t="s">
        <v>77</v>
      </c>
      <c r="B71" s="46">
        <v>81.743843440000006</v>
      </c>
      <c r="C71" s="46">
        <v>86.233163699999992</v>
      </c>
      <c r="D71" s="18">
        <v>4.4893202599999853</v>
      </c>
      <c r="E71" s="19">
        <v>5.4919368494034115E-2</v>
      </c>
    </row>
    <row r="72" spans="1:5" x14ac:dyDescent="0.25">
      <c r="A72" s="27" t="s">
        <v>78</v>
      </c>
      <c r="B72" s="44">
        <v>15915.923668680001</v>
      </c>
      <c r="C72" s="44">
        <v>9808.323294509999</v>
      </c>
      <c r="D72" s="11">
        <v>-6107.6003741700024</v>
      </c>
      <c r="E72" s="12">
        <v>-0.3837414969631191</v>
      </c>
    </row>
    <row r="73" spans="1:5" x14ac:dyDescent="0.25">
      <c r="A73" s="21" t="s">
        <v>79</v>
      </c>
      <c r="B73" s="46">
        <v>5739.4148869000001</v>
      </c>
      <c r="C73" s="46">
        <v>206.68095558000002</v>
      </c>
      <c r="D73" s="18">
        <v>-5532.73393132</v>
      </c>
      <c r="E73" s="19">
        <v>-0.96398919408113504</v>
      </c>
    </row>
    <row r="74" spans="1:5" x14ac:dyDescent="0.25">
      <c r="A74" s="21" t="s">
        <v>80</v>
      </c>
      <c r="B74" s="46">
        <v>431.34375175000002</v>
      </c>
      <c r="C74" s="46">
        <v>272.99782244000005</v>
      </c>
      <c r="D74" s="18">
        <v>-158.34592930999997</v>
      </c>
      <c r="E74" s="19">
        <v>-0.3670991608608597</v>
      </c>
    </row>
    <row r="75" spans="1:5" x14ac:dyDescent="0.25">
      <c r="A75" s="21" t="s">
        <v>81</v>
      </c>
      <c r="B75" s="46">
        <v>89.523273759999995</v>
      </c>
      <c r="C75" s="46">
        <v>77.551500020000006</v>
      </c>
      <c r="D75" s="18">
        <v>-11.971773739999989</v>
      </c>
      <c r="E75" s="19">
        <v>-0.13372806017008187</v>
      </c>
    </row>
    <row r="76" spans="1:5" x14ac:dyDescent="0.25">
      <c r="A76" s="21" t="s">
        <v>82</v>
      </c>
      <c r="B76" s="46">
        <v>9637.8116236499991</v>
      </c>
      <c r="C76" s="46">
        <v>9239.3126293799978</v>
      </c>
      <c r="D76" s="18">
        <v>-398.49899427000128</v>
      </c>
      <c r="E76" s="19">
        <v>-4.1347456230845347E-2</v>
      </c>
    </row>
    <row r="77" spans="1:5" x14ac:dyDescent="0.25">
      <c r="A77" s="21" t="s">
        <v>83</v>
      </c>
      <c r="B77" s="46">
        <v>17.830132620000001</v>
      </c>
      <c r="C77" s="46">
        <v>11.78038709</v>
      </c>
      <c r="D77" s="18">
        <v>-6.0497455300000009</v>
      </c>
      <c r="E77" s="19">
        <v>-0.33929896422722183</v>
      </c>
    </row>
    <row r="78" spans="1:5" x14ac:dyDescent="0.25">
      <c r="A78" s="28" t="s">
        <v>84</v>
      </c>
      <c r="B78" s="29">
        <v>607446.35652034008</v>
      </c>
      <c r="C78" s="29">
        <v>656812.10748734011</v>
      </c>
      <c r="D78" s="30">
        <v>49365.750967000029</v>
      </c>
      <c r="E78" s="31">
        <v>8.1267671518821638E-2</v>
      </c>
    </row>
    <row r="79" spans="1:5" x14ac:dyDescent="0.25">
      <c r="A79" s="139" t="s">
        <v>103</v>
      </c>
      <c r="E79" s="43"/>
    </row>
    <row r="80" spans="1:5" x14ac:dyDescent="0.25">
      <c r="A80" s="47"/>
      <c r="C80" s="36"/>
      <c r="D80" s="37"/>
      <c r="E80" s="38"/>
    </row>
    <row r="81" spans="1:5" x14ac:dyDescent="0.25">
      <c r="A81" s="47"/>
      <c r="B81" s="33"/>
      <c r="C81" s="48"/>
      <c r="D81" s="36"/>
      <c r="E81" s="38"/>
    </row>
    <row r="82" spans="1:5" x14ac:dyDescent="0.25">
      <c r="B82" s="49"/>
      <c r="C82" s="33"/>
      <c r="D82" s="3"/>
      <c r="E82"/>
    </row>
    <row r="83" spans="1:5" x14ac:dyDescent="0.25">
      <c r="B83" s="49"/>
      <c r="C83" s="33"/>
      <c r="D83" s="3"/>
      <c r="E83"/>
    </row>
    <row r="84" spans="1:5" x14ac:dyDescent="0.25">
      <c r="B84" s="50"/>
      <c r="C84" s="33"/>
      <c r="D84" s="3"/>
      <c r="E84"/>
    </row>
    <row r="85" spans="1:5" ht="16.5" x14ac:dyDescent="0.3">
      <c r="B85" s="51"/>
      <c r="C85" s="33"/>
      <c r="D85" s="3"/>
      <c r="E85"/>
    </row>
    <row r="86" spans="1:5" ht="16.5" x14ac:dyDescent="0.3">
      <c r="B86" s="51"/>
      <c r="C86" s="36"/>
      <c r="D86" s="3"/>
      <c r="E86"/>
    </row>
    <row r="87" spans="1:5" ht="16.5" x14ac:dyDescent="0.3">
      <c r="B87" s="51"/>
      <c r="C87" s="33"/>
      <c r="D87" s="3"/>
      <c r="E87"/>
    </row>
    <row r="88" spans="1:5" ht="16.5" x14ac:dyDescent="0.3">
      <c r="B88" s="51"/>
      <c r="D88" s="52"/>
    </row>
    <row r="89" spans="1:5" ht="16.5" x14ac:dyDescent="0.3">
      <c r="B89" s="51"/>
    </row>
    <row r="93" spans="1:5" ht="16.5" x14ac:dyDescent="0.3">
      <c r="A93" s="53"/>
      <c r="B93" s="51"/>
      <c r="C93" s="51"/>
    </row>
    <row r="94" spans="1:5" ht="16.5" x14ac:dyDescent="0.3">
      <c r="A94" s="53"/>
      <c r="B94" s="51"/>
      <c r="C94" s="51"/>
    </row>
    <row r="95" spans="1:5" ht="16.5" x14ac:dyDescent="0.3">
      <c r="A95" s="53"/>
      <c r="B95" s="51"/>
      <c r="C95" s="51"/>
    </row>
    <row r="96" spans="1:5" ht="16.5" x14ac:dyDescent="0.3">
      <c r="A96" s="53"/>
      <c r="B96" s="51"/>
      <c r="C96" s="51"/>
    </row>
    <row r="97" spans="1:3" ht="16.5" x14ac:dyDescent="0.3">
      <c r="A97" s="53"/>
      <c r="B97" s="51"/>
      <c r="C97" s="51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4552-A4F7-4686-89E7-97203AC84366}">
  <sheetPr codeName="Sheet11">
    <pageSetUpPr fitToPage="1"/>
  </sheetPr>
  <dimension ref="A1:H90"/>
  <sheetViews>
    <sheetView showGridLines="0" zoomScaleNormal="100" workbookViewId="0">
      <pane ySplit="4" topLeftCell="A5" activePane="bottomLeft" state="frozen"/>
      <selection activeCell="C14" sqref="C14"/>
      <selection pane="bottomLeft" activeCell="A79" sqref="A79"/>
    </sheetView>
  </sheetViews>
  <sheetFormatPr defaultRowHeight="15" x14ac:dyDescent="0.25"/>
  <cols>
    <col min="1" max="1" width="63.42578125" style="94" customWidth="1"/>
    <col min="2" max="2" width="19.5703125" style="2" bestFit="1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bestFit="1" customWidth="1"/>
    <col min="7" max="7" width="10.42578125" customWidth="1"/>
    <col min="8" max="8" width="10.5703125" bestFit="1" customWidth="1"/>
  </cols>
  <sheetData>
    <row r="1" spans="1:6" x14ac:dyDescent="0.25">
      <c r="A1" s="69" t="s">
        <v>9</v>
      </c>
    </row>
    <row r="2" spans="1:6" x14ac:dyDescent="0.25">
      <c r="A2" s="70" t="s">
        <v>87</v>
      </c>
    </row>
    <row r="3" spans="1:6" x14ac:dyDescent="0.25">
      <c r="A3" s="69" t="s">
        <v>1</v>
      </c>
      <c r="B3" s="119" t="s">
        <v>2</v>
      </c>
      <c r="C3" s="120"/>
      <c r="D3" s="119" t="s">
        <v>3</v>
      </c>
      <c r="E3" s="120"/>
    </row>
    <row r="4" spans="1:6" x14ac:dyDescent="0.25">
      <c r="A4" s="71" t="s">
        <v>4</v>
      </c>
      <c r="B4" s="7" t="s">
        <v>10</v>
      </c>
      <c r="C4" s="7" t="s">
        <v>11</v>
      </c>
      <c r="D4" s="7" t="s">
        <v>5</v>
      </c>
      <c r="E4" s="7" t="s">
        <v>6</v>
      </c>
      <c r="F4" s="7" t="s">
        <v>12</v>
      </c>
    </row>
    <row r="5" spans="1:6" x14ac:dyDescent="0.25">
      <c r="A5" s="72"/>
      <c r="B5" s="9"/>
      <c r="F5" s="3"/>
    </row>
    <row r="6" spans="1:6" x14ac:dyDescent="0.25">
      <c r="A6" s="73" t="s">
        <v>15</v>
      </c>
      <c r="B6" s="44">
        <v>269459.90905617148</v>
      </c>
      <c r="C6" s="74">
        <v>278491.70519966999</v>
      </c>
      <c r="D6" s="75">
        <v>9031.7961434985045</v>
      </c>
      <c r="E6" s="12">
        <v>3.3518144406468053E-2</v>
      </c>
      <c r="F6" s="12">
        <v>1.0335181444064681</v>
      </c>
    </row>
    <row r="7" spans="1:6" x14ac:dyDescent="0.25">
      <c r="A7" s="76" t="s">
        <v>16</v>
      </c>
      <c r="B7" s="45">
        <v>82886.485136058443</v>
      </c>
      <c r="C7" s="77">
        <v>86998.182475609996</v>
      </c>
      <c r="D7" s="78">
        <v>4111.6973395515524</v>
      </c>
      <c r="E7" s="16">
        <v>4.9606366258651002E-2</v>
      </c>
      <c r="F7" s="16">
        <v>1.049606366258651</v>
      </c>
    </row>
    <row r="8" spans="1:6" x14ac:dyDescent="0.25">
      <c r="A8" s="79" t="s">
        <v>17</v>
      </c>
      <c r="B8" s="46">
        <v>5191.746674016068</v>
      </c>
      <c r="C8" s="80">
        <v>5095.7332841699999</v>
      </c>
      <c r="D8" s="81">
        <v>-96.013389846068094</v>
      </c>
      <c r="E8" s="19">
        <v>-1.8493465855451086E-2</v>
      </c>
      <c r="F8" s="19">
        <v>0.98150653414454891</v>
      </c>
    </row>
    <row r="9" spans="1:6" x14ac:dyDescent="0.25">
      <c r="A9" s="79" t="s">
        <v>18</v>
      </c>
      <c r="B9" s="46">
        <v>64725.266758981925</v>
      </c>
      <c r="C9" s="80">
        <v>67267.340398760003</v>
      </c>
      <c r="D9" s="81">
        <v>2542.0736397780784</v>
      </c>
      <c r="E9" s="19">
        <v>3.9274826772734972E-2</v>
      </c>
      <c r="F9" s="19">
        <v>1.039274826772735</v>
      </c>
    </row>
    <row r="10" spans="1:6" x14ac:dyDescent="0.25">
      <c r="A10" s="79" t="s">
        <v>19</v>
      </c>
      <c r="B10" s="46">
        <v>6231.7018451275499</v>
      </c>
      <c r="C10" s="80">
        <v>6464.5414385200002</v>
      </c>
      <c r="D10" s="81">
        <v>232.8395933924503</v>
      </c>
      <c r="E10" s="19">
        <v>3.7363724898761497E-2</v>
      </c>
      <c r="F10" s="19">
        <v>1.0373637248987615</v>
      </c>
    </row>
    <row r="11" spans="1:6" x14ac:dyDescent="0.25">
      <c r="A11" s="79" t="s">
        <v>20</v>
      </c>
      <c r="B11" s="46">
        <v>649.49648657546004</v>
      </c>
      <c r="C11" s="80">
        <v>695.94847796999989</v>
      </c>
      <c r="D11" s="81">
        <v>46.451991394539846</v>
      </c>
      <c r="E11" s="19">
        <v>7.1520004118056146E-2</v>
      </c>
      <c r="F11" s="19">
        <v>1.0715200041180561</v>
      </c>
    </row>
    <row r="12" spans="1:6" x14ac:dyDescent="0.25">
      <c r="A12" s="79" t="s">
        <v>21</v>
      </c>
      <c r="B12" s="46">
        <v>1129.6883956245999</v>
      </c>
      <c r="C12" s="80">
        <v>2395.8307271799999</v>
      </c>
      <c r="D12" s="81">
        <v>1266.1423315554</v>
      </c>
      <c r="E12" s="19">
        <v>1.1207890038167165</v>
      </c>
      <c r="F12" s="19">
        <v>2.1207890038167165</v>
      </c>
    </row>
    <row r="13" spans="1:6" x14ac:dyDescent="0.25">
      <c r="A13" s="79" t="s">
        <v>22</v>
      </c>
      <c r="B13" s="46">
        <v>1809.6848167615572</v>
      </c>
      <c r="C13" s="80">
        <v>1638.1057340699997</v>
      </c>
      <c r="D13" s="81">
        <v>-171.57908269155746</v>
      </c>
      <c r="E13" s="19">
        <v>-9.481158326707928E-2</v>
      </c>
      <c r="F13" s="19">
        <v>0.90518841673292072</v>
      </c>
    </row>
    <row r="14" spans="1:6" x14ac:dyDescent="0.25">
      <c r="A14" s="79" t="s">
        <v>23</v>
      </c>
      <c r="B14" s="46">
        <v>3148.9001589713021</v>
      </c>
      <c r="C14" s="80">
        <v>3440.6824149399995</v>
      </c>
      <c r="D14" s="81">
        <v>291.78225596869743</v>
      </c>
      <c r="E14" s="19">
        <v>9.2661640966101189E-2</v>
      </c>
      <c r="F14" s="19">
        <v>1.0926616409661012</v>
      </c>
    </row>
    <row r="15" spans="1:6" x14ac:dyDescent="0.25">
      <c r="A15" s="82" t="s">
        <v>24</v>
      </c>
      <c r="B15" s="45">
        <v>139046.45546904302</v>
      </c>
      <c r="C15" s="77">
        <v>141140.81680174</v>
      </c>
      <c r="D15" s="78">
        <v>2094.3613326969789</v>
      </c>
      <c r="E15" s="16">
        <v>1.5062313711141417E-2</v>
      </c>
      <c r="F15" s="16">
        <v>1.0150623137111414</v>
      </c>
    </row>
    <row r="16" spans="1:6" x14ac:dyDescent="0.25">
      <c r="A16" s="79" t="s">
        <v>25</v>
      </c>
      <c r="B16" s="46">
        <v>134804.76553376688</v>
      </c>
      <c r="C16" s="80">
        <v>136895.79010560998</v>
      </c>
      <c r="D16" s="81">
        <v>2091.0245718430961</v>
      </c>
      <c r="E16" s="19">
        <v>1.5511503347552802E-2</v>
      </c>
      <c r="F16" s="19">
        <v>1.0155115033475528</v>
      </c>
    </row>
    <row r="17" spans="1:8" x14ac:dyDescent="0.25">
      <c r="A17" s="83" t="s">
        <v>26</v>
      </c>
      <c r="B17" s="46">
        <v>0</v>
      </c>
      <c r="C17" s="80">
        <v>0</v>
      </c>
      <c r="D17" s="81">
        <v>0</v>
      </c>
      <c r="E17" s="19">
        <v>1</v>
      </c>
      <c r="F17" s="19">
        <v>1</v>
      </c>
    </row>
    <row r="18" spans="1:8" x14ac:dyDescent="0.25">
      <c r="A18" s="83" t="s">
        <v>27</v>
      </c>
      <c r="B18" s="46">
        <v>1574.3843439308812</v>
      </c>
      <c r="C18" s="80">
        <v>1573.9699141299998</v>
      </c>
      <c r="D18" s="81">
        <v>-0.41442980088140757</v>
      </c>
      <c r="E18" s="19">
        <v>-2.6323292814678378E-4</v>
      </c>
      <c r="F18" s="19">
        <v>0.99973676707185322</v>
      </c>
    </row>
    <row r="19" spans="1:8" x14ac:dyDescent="0.25">
      <c r="A19" s="83" t="s">
        <v>28</v>
      </c>
      <c r="B19" s="46">
        <v>710.32069123608051</v>
      </c>
      <c r="C19" s="80">
        <v>740.41314317000001</v>
      </c>
      <c r="D19" s="81">
        <v>30.092451933919506</v>
      </c>
      <c r="E19" s="19">
        <v>4.2364599968999217E-2</v>
      </c>
      <c r="F19" s="19">
        <v>1.0423645999689992</v>
      </c>
    </row>
    <row r="20" spans="1:8" x14ac:dyDescent="0.25">
      <c r="A20" s="83" t="s">
        <v>29</v>
      </c>
      <c r="B20" s="46">
        <v>1146.6703438366351</v>
      </c>
      <c r="C20" s="80">
        <v>1105.8229602599999</v>
      </c>
      <c r="D20" s="81">
        <v>-40.847383576635139</v>
      </c>
      <c r="E20" s="19">
        <v>-3.5622603999650115E-2</v>
      </c>
      <c r="F20" s="19">
        <v>0.96437739600034988</v>
      </c>
    </row>
    <row r="21" spans="1:8" x14ac:dyDescent="0.25">
      <c r="A21" s="83" t="s">
        <v>30</v>
      </c>
      <c r="B21" s="46">
        <v>202.88709998695833</v>
      </c>
      <c r="C21" s="80">
        <v>207.66201375</v>
      </c>
      <c r="D21" s="81">
        <v>4.7749137630416669</v>
      </c>
      <c r="E21" s="19">
        <v>2.3534831752972885E-2</v>
      </c>
      <c r="F21" s="19">
        <v>1.0235348317529729</v>
      </c>
    </row>
    <row r="22" spans="1:8" x14ac:dyDescent="0.25">
      <c r="A22" s="83" t="s">
        <v>31</v>
      </c>
      <c r="B22" s="46">
        <v>61.193810537484126</v>
      </c>
      <c r="C22" s="80">
        <v>74.125211530000001</v>
      </c>
      <c r="D22" s="81">
        <v>12.931400992515876</v>
      </c>
      <c r="E22" s="19">
        <v>0.2113187735644404</v>
      </c>
      <c r="F22" s="19">
        <v>1.2113187735644404</v>
      </c>
    </row>
    <row r="23" spans="1:8" x14ac:dyDescent="0.25">
      <c r="A23" s="83" t="s">
        <v>32</v>
      </c>
      <c r="B23" s="46">
        <v>169.09727115137221</v>
      </c>
      <c r="C23" s="80">
        <v>142.49192605000002</v>
      </c>
      <c r="D23" s="81">
        <v>-26.605345101372194</v>
      </c>
      <c r="E23" s="19">
        <v>-0.15733751893344072</v>
      </c>
      <c r="F23" s="19">
        <v>0.84266248106655928</v>
      </c>
    </row>
    <row r="24" spans="1:8" x14ac:dyDescent="0.25">
      <c r="A24" s="83" t="s">
        <v>33</v>
      </c>
      <c r="B24" s="46">
        <v>377.13637459671503</v>
      </c>
      <c r="C24" s="80">
        <v>400.54002723999997</v>
      </c>
      <c r="D24" s="81">
        <v>23.403652643284943</v>
      </c>
      <c r="E24" s="19">
        <v>6.2056206241870138E-2</v>
      </c>
      <c r="F24" s="19">
        <v>1.0620562062418701</v>
      </c>
    </row>
    <row r="25" spans="1:8" x14ac:dyDescent="0.25">
      <c r="A25" s="82" t="s">
        <v>34</v>
      </c>
      <c r="B25" s="45">
        <v>45864.539900379896</v>
      </c>
      <c r="C25" s="77">
        <v>48383.023367750007</v>
      </c>
      <c r="D25" s="78">
        <v>2518.4834673701116</v>
      </c>
      <c r="E25" s="16">
        <v>5.4911342680868058E-2</v>
      </c>
      <c r="F25" s="16">
        <v>1.0549113426808681</v>
      </c>
      <c r="G25" s="13"/>
      <c r="H25" s="13"/>
    </row>
    <row r="26" spans="1:8" x14ac:dyDescent="0.25">
      <c r="A26" s="83" t="s">
        <v>35</v>
      </c>
      <c r="B26" s="46">
        <v>14179.713081378457</v>
      </c>
      <c r="C26" s="80">
        <v>15391.656242329998</v>
      </c>
      <c r="D26" s="81">
        <v>1211.9431609515414</v>
      </c>
      <c r="E26" s="19">
        <v>8.5470217485791533E-2</v>
      </c>
      <c r="F26" s="19">
        <v>1.0854702174857915</v>
      </c>
    </row>
    <row r="27" spans="1:8" x14ac:dyDescent="0.25">
      <c r="A27" s="83" t="s">
        <v>36</v>
      </c>
      <c r="B27" s="46">
        <v>1720.8445595412741</v>
      </c>
      <c r="C27" s="80">
        <v>1783.18865736</v>
      </c>
      <c r="D27" s="81">
        <v>62.344097818725913</v>
      </c>
      <c r="E27" s="19">
        <v>3.6228779335737871E-2</v>
      </c>
      <c r="F27" s="19">
        <v>1.0362287793357379</v>
      </c>
    </row>
    <row r="28" spans="1:8" x14ac:dyDescent="0.25">
      <c r="A28" s="83" t="s">
        <v>37</v>
      </c>
      <c r="B28" s="46">
        <v>16663.84018800424</v>
      </c>
      <c r="C28" s="80">
        <v>17436.045814409998</v>
      </c>
      <c r="D28" s="81">
        <v>772.20562640575736</v>
      </c>
      <c r="E28" s="19">
        <v>4.6340196358918728E-2</v>
      </c>
      <c r="F28" s="19">
        <v>1.0463401963589187</v>
      </c>
    </row>
    <row r="29" spans="1:8" x14ac:dyDescent="0.25">
      <c r="A29" s="83" t="s">
        <v>38</v>
      </c>
      <c r="B29" s="46">
        <v>303.14622504049277</v>
      </c>
      <c r="C29" s="80">
        <v>293.67705673999995</v>
      </c>
      <c r="D29" s="81">
        <v>-9.4691683004928109</v>
      </c>
      <c r="E29" s="19">
        <v>-3.1236306172798156E-2</v>
      </c>
      <c r="F29" s="19">
        <v>0.96876369382720184</v>
      </c>
    </row>
    <row r="30" spans="1:8" x14ac:dyDescent="0.25">
      <c r="A30" s="83" t="s">
        <v>39</v>
      </c>
      <c r="B30" s="46">
        <v>780.95214190733623</v>
      </c>
      <c r="C30" s="80">
        <v>807.22742943000014</v>
      </c>
      <c r="D30" s="81">
        <v>26.275287522663916</v>
      </c>
      <c r="E30" s="19">
        <v>3.3645195541036843E-2</v>
      </c>
      <c r="F30" s="19">
        <v>1.0336451955410368</v>
      </c>
    </row>
    <row r="31" spans="1:8" x14ac:dyDescent="0.25">
      <c r="A31" s="83" t="s">
        <v>40</v>
      </c>
      <c r="B31" s="46">
        <v>9340.1755663694039</v>
      </c>
      <c r="C31" s="80">
        <v>9908.9338046000012</v>
      </c>
      <c r="D31" s="81">
        <v>568.75823823059727</v>
      </c>
      <c r="E31" s="19">
        <v>6.0893741684951763E-2</v>
      </c>
      <c r="F31" s="19">
        <v>1.0608937416849518</v>
      </c>
    </row>
    <row r="32" spans="1:8" x14ac:dyDescent="0.25">
      <c r="A32" s="83" t="s">
        <v>41</v>
      </c>
      <c r="B32" s="46">
        <v>0</v>
      </c>
      <c r="C32" s="80">
        <v>1303.7530647099998</v>
      </c>
      <c r="D32" s="81">
        <v>1303.7530647099998</v>
      </c>
      <c r="E32" s="19">
        <v>1</v>
      </c>
      <c r="F32" s="19">
        <v>1</v>
      </c>
    </row>
    <row r="33" spans="1:6" x14ac:dyDescent="0.25">
      <c r="A33" s="83" t="s">
        <v>42</v>
      </c>
      <c r="B33" s="46">
        <v>2875.86813813869</v>
      </c>
      <c r="C33" s="80">
        <v>1458.5412981700001</v>
      </c>
      <c r="D33" s="81">
        <v>-1417.3268399686899</v>
      </c>
      <c r="E33" s="19">
        <v>-0.49283443186168041</v>
      </c>
      <c r="F33" s="19">
        <v>0.50716556813831959</v>
      </c>
    </row>
    <row r="34" spans="1:6" x14ac:dyDescent="0.25">
      <c r="A34" s="82" t="s">
        <v>43</v>
      </c>
      <c r="B34" s="45">
        <v>1662.4285506900974</v>
      </c>
      <c r="C34" s="77">
        <v>1969.6825545700001</v>
      </c>
      <c r="D34" s="78">
        <v>307.25400387990271</v>
      </c>
      <c r="E34" s="16">
        <v>0.18482238154076303</v>
      </c>
      <c r="F34" s="19">
        <v>1.184822381540763</v>
      </c>
    </row>
    <row r="35" spans="1:6" x14ac:dyDescent="0.25">
      <c r="A35" s="73" t="s">
        <v>44</v>
      </c>
      <c r="B35" s="44">
        <v>46448.461228931839</v>
      </c>
      <c r="C35" s="74">
        <v>47335.92234129001</v>
      </c>
      <c r="D35" s="75">
        <v>887.46111235817079</v>
      </c>
      <c r="E35" s="12">
        <v>1.910636195210258E-2</v>
      </c>
      <c r="F35" s="12">
        <v>1.0191063619521026</v>
      </c>
    </row>
    <row r="36" spans="1:6" x14ac:dyDescent="0.25">
      <c r="A36" s="83" t="s">
        <v>45</v>
      </c>
      <c r="B36" s="46">
        <v>12566.796028860928</v>
      </c>
      <c r="C36" s="80">
        <v>13014.86407207</v>
      </c>
      <c r="D36" s="81">
        <v>448.06804320907213</v>
      </c>
      <c r="E36" s="19">
        <v>3.5654914918650471E-2</v>
      </c>
      <c r="F36" s="19">
        <v>1.0356549149186505</v>
      </c>
    </row>
    <row r="37" spans="1:6" x14ac:dyDescent="0.25">
      <c r="A37" s="84" t="s">
        <v>46</v>
      </c>
      <c r="B37" s="46">
        <v>8654.5912098694043</v>
      </c>
      <c r="C37" s="80">
        <v>8614.4621291900003</v>
      </c>
      <c r="D37" s="81">
        <v>-40.129080679404069</v>
      </c>
      <c r="E37" s="19">
        <v>-4.6367390101155204E-3</v>
      </c>
      <c r="F37" s="19">
        <v>0.99536326098988448</v>
      </c>
    </row>
    <row r="38" spans="1:6" x14ac:dyDescent="0.25">
      <c r="A38" s="83" t="s">
        <v>47</v>
      </c>
      <c r="B38" s="46">
        <v>4829.7252344309818</v>
      </c>
      <c r="C38" s="80">
        <v>4437.4399376799993</v>
      </c>
      <c r="D38" s="81">
        <v>-392.28529675098252</v>
      </c>
      <c r="E38" s="19">
        <v>-8.1223108501989105E-2</v>
      </c>
      <c r="F38" s="19">
        <v>0.91877689149801089</v>
      </c>
    </row>
    <row r="39" spans="1:6" x14ac:dyDescent="0.25">
      <c r="A39" s="83" t="s">
        <v>48</v>
      </c>
      <c r="B39" s="46">
        <v>1625.6291013788955</v>
      </c>
      <c r="C39" s="80">
        <v>1388.8341422699998</v>
      </c>
      <c r="D39" s="81">
        <v>-236.79495910889568</v>
      </c>
      <c r="E39" s="19">
        <v>-0.14566358273731739</v>
      </c>
      <c r="F39" s="19">
        <v>0.85433641726268261</v>
      </c>
    </row>
    <row r="40" spans="1:6" x14ac:dyDescent="0.25">
      <c r="A40" s="83" t="s">
        <v>49</v>
      </c>
      <c r="B40" s="46">
        <v>1.6312542299999999</v>
      </c>
      <c r="C40" s="80">
        <v>2.4342514799999999</v>
      </c>
      <c r="D40" s="81">
        <v>0.80299725</v>
      </c>
      <c r="E40" s="19">
        <v>0.49225757409989979</v>
      </c>
      <c r="F40" s="19">
        <v>1.4922575740998998</v>
      </c>
    </row>
    <row r="41" spans="1:6" x14ac:dyDescent="0.25">
      <c r="A41" s="83" t="s">
        <v>50</v>
      </c>
      <c r="B41" s="46">
        <v>2123.0483828142033</v>
      </c>
      <c r="C41" s="80">
        <v>2126.4619227399999</v>
      </c>
      <c r="D41" s="81">
        <v>3.4135399257966128</v>
      </c>
      <c r="E41" s="19">
        <v>1.6078483907520091E-3</v>
      </c>
      <c r="F41" s="19">
        <v>1.001607848390752</v>
      </c>
    </row>
    <row r="42" spans="1:6" x14ac:dyDescent="0.25">
      <c r="A42" s="83" t="s">
        <v>51</v>
      </c>
      <c r="B42" s="46">
        <v>1351.2245278762571</v>
      </c>
      <c r="C42" s="80">
        <v>1928.9978967899999</v>
      </c>
      <c r="D42" s="81">
        <v>577.77336891374284</v>
      </c>
      <c r="E42" s="19">
        <v>0.42759242227628835</v>
      </c>
      <c r="F42" s="19">
        <v>1.4275924222762884</v>
      </c>
    </row>
    <row r="43" spans="1:6" x14ac:dyDescent="0.25">
      <c r="A43" s="83" t="s">
        <v>52</v>
      </c>
      <c r="B43" s="46">
        <v>13195.607373553246</v>
      </c>
      <c r="C43" s="80">
        <v>13547.336927449998</v>
      </c>
      <c r="D43" s="81">
        <v>351.7295538967519</v>
      </c>
      <c r="E43" s="19">
        <v>2.6655048452085106E-2</v>
      </c>
      <c r="F43" s="19">
        <v>1.0266550484520851</v>
      </c>
    </row>
    <row r="44" spans="1:6" x14ac:dyDescent="0.25">
      <c r="A44" s="83" t="s">
        <v>53</v>
      </c>
      <c r="B44" s="46">
        <v>2100.2081159179174</v>
      </c>
      <c r="C44" s="80">
        <v>2275.0910616199999</v>
      </c>
      <c r="D44" s="81">
        <v>174.88294570208245</v>
      </c>
      <c r="E44" s="19">
        <v>8.326934096512062E-2</v>
      </c>
      <c r="F44" s="19">
        <v>1.0832693409651206</v>
      </c>
    </row>
    <row r="45" spans="1:6" x14ac:dyDescent="0.25">
      <c r="A45" s="85" t="s">
        <v>54</v>
      </c>
      <c r="B45" s="44">
        <v>304551.31525592203</v>
      </c>
      <c r="C45" s="74">
        <v>307099.11945658998</v>
      </c>
      <c r="D45" s="75">
        <v>2547.8042006679461</v>
      </c>
      <c r="E45" s="12">
        <v>8.3657632492144529E-3</v>
      </c>
      <c r="F45" s="12">
        <v>1.0083657632492145</v>
      </c>
    </row>
    <row r="46" spans="1:6" x14ac:dyDescent="0.25">
      <c r="A46" s="82" t="s">
        <v>55</v>
      </c>
      <c r="B46" s="45">
        <v>158005.98245639601</v>
      </c>
      <c r="C46" s="77">
        <v>159206.91729054</v>
      </c>
      <c r="D46" s="78">
        <v>1200.9348341439909</v>
      </c>
      <c r="E46" s="16">
        <v>7.6005655955173612E-3</v>
      </c>
      <c r="F46" s="19">
        <v>1.0076005655955174</v>
      </c>
    </row>
    <row r="47" spans="1:6" x14ac:dyDescent="0.25">
      <c r="A47" s="83" t="s">
        <v>56</v>
      </c>
      <c r="B47" s="46">
        <v>158005.98245639601</v>
      </c>
      <c r="C47" s="80">
        <v>159206.91729054</v>
      </c>
      <c r="D47" s="81">
        <v>1200.9348341439909</v>
      </c>
      <c r="E47" s="19">
        <v>7.6005655955173612E-3</v>
      </c>
      <c r="F47" s="19">
        <v>1.0076005655955174</v>
      </c>
    </row>
    <row r="48" spans="1:6" x14ac:dyDescent="0.25">
      <c r="A48" s="82" t="s">
        <v>57</v>
      </c>
      <c r="B48" s="45">
        <v>123857.28737115041</v>
      </c>
      <c r="C48" s="77">
        <v>125429.16844408002</v>
      </c>
      <c r="D48" s="78">
        <v>1571.8810729296092</v>
      </c>
      <c r="E48" s="16">
        <v>1.2691066519318506E-2</v>
      </c>
      <c r="F48" s="19">
        <v>1.0126910665193185</v>
      </c>
    </row>
    <row r="49" spans="1:8" x14ac:dyDescent="0.25">
      <c r="A49" s="83" t="s">
        <v>58</v>
      </c>
      <c r="B49" s="46">
        <v>10244.099586178047</v>
      </c>
      <c r="C49" s="80">
        <v>9991.7894854500009</v>
      </c>
      <c r="D49" s="81">
        <v>-252.31010072804565</v>
      </c>
      <c r="E49" s="19">
        <v>-2.4629797729463498E-2</v>
      </c>
      <c r="F49" s="19">
        <v>0.9753702022705365</v>
      </c>
      <c r="G49" s="13"/>
      <c r="H49" s="13"/>
    </row>
    <row r="50" spans="1:8" x14ac:dyDescent="0.25">
      <c r="A50" s="83" t="s">
        <v>59</v>
      </c>
      <c r="B50" s="46">
        <v>17355.336029446138</v>
      </c>
      <c r="C50" s="80">
        <v>17029.038283759997</v>
      </c>
      <c r="D50" s="81">
        <v>-326.29774568614084</v>
      </c>
      <c r="E50" s="19">
        <v>-1.8801004205998839E-2</v>
      </c>
      <c r="F50" s="19">
        <v>0.98119899579400116</v>
      </c>
    </row>
    <row r="51" spans="1:8" x14ac:dyDescent="0.25">
      <c r="A51" s="83" t="s">
        <v>60</v>
      </c>
      <c r="B51" s="46">
        <v>520.23139183234957</v>
      </c>
      <c r="C51" s="80">
        <v>529.32435759999998</v>
      </c>
      <c r="D51" s="81">
        <v>9.0929657676504121</v>
      </c>
      <c r="E51" s="19">
        <v>1.7478694885411095E-2</v>
      </c>
      <c r="F51" s="19">
        <v>1.0174786948854111</v>
      </c>
    </row>
    <row r="52" spans="1:8" x14ac:dyDescent="0.25">
      <c r="A52" s="83" t="s">
        <v>61</v>
      </c>
      <c r="B52" s="46">
        <v>31657.744101816559</v>
      </c>
      <c r="C52" s="80">
        <v>32896.416535689998</v>
      </c>
      <c r="D52" s="81">
        <v>1238.6724338734384</v>
      </c>
      <c r="E52" s="19">
        <v>3.9126996222145882E-2</v>
      </c>
      <c r="F52" s="19">
        <v>1.0391269962221459</v>
      </c>
      <c r="G52" s="13"/>
      <c r="H52" s="13"/>
    </row>
    <row r="53" spans="1:8" x14ac:dyDescent="0.25">
      <c r="A53" s="83" t="s">
        <v>62</v>
      </c>
      <c r="B53" s="46">
        <v>45423.932684973217</v>
      </c>
      <c r="C53" s="80">
        <v>45678.162452799996</v>
      </c>
      <c r="D53" s="81">
        <v>254.2297678267787</v>
      </c>
      <c r="E53" s="19">
        <v>5.5968242465911366E-3</v>
      </c>
      <c r="F53" s="19">
        <v>1.0055968242465911</v>
      </c>
    </row>
    <row r="54" spans="1:8" x14ac:dyDescent="0.25">
      <c r="A54" s="83" t="s">
        <v>63</v>
      </c>
      <c r="B54" s="46">
        <v>8650.6938244124594</v>
      </c>
      <c r="C54" s="80">
        <v>8715.82948975</v>
      </c>
      <c r="D54" s="81">
        <v>65.135665337540559</v>
      </c>
      <c r="E54" s="19">
        <v>7.5295307705522951E-3</v>
      </c>
      <c r="F54" s="19">
        <v>1.0075295307705523</v>
      </c>
    </row>
    <row r="55" spans="1:8" x14ac:dyDescent="0.25">
      <c r="A55" s="83" t="s">
        <v>64</v>
      </c>
      <c r="B55" s="46">
        <v>9940.7878395173884</v>
      </c>
      <c r="C55" s="80">
        <v>9567.0850051300004</v>
      </c>
      <c r="D55" s="81">
        <v>-373.70283438738807</v>
      </c>
      <c r="E55" s="19">
        <v>-3.7592878997157131E-2</v>
      </c>
      <c r="F55" s="19">
        <v>0.96240712100284287</v>
      </c>
    </row>
    <row r="56" spans="1:8" x14ac:dyDescent="0.25">
      <c r="A56" s="86" t="s">
        <v>42</v>
      </c>
      <c r="B56" s="46">
        <v>64.461912974231353</v>
      </c>
      <c r="C56" s="80">
        <v>1021.5228339000001</v>
      </c>
      <c r="D56" s="81">
        <v>957.06092092576876</v>
      </c>
      <c r="E56" s="19">
        <v>14.846920867960494</v>
      </c>
      <c r="F56" s="19">
        <v>15.846920867960494</v>
      </c>
    </row>
    <row r="57" spans="1:8" x14ac:dyDescent="0.25">
      <c r="A57" s="82" t="s">
        <v>65</v>
      </c>
      <c r="B57" s="45">
        <v>21507.747610993727</v>
      </c>
      <c r="C57" s="77">
        <v>21512.219008550001</v>
      </c>
      <c r="D57" s="78">
        <v>4.4713975562735868</v>
      </c>
      <c r="E57" s="16">
        <v>2.0789706282342557E-4</v>
      </c>
      <c r="F57" s="16">
        <v>1.0002078970628234</v>
      </c>
    </row>
    <row r="58" spans="1:8" x14ac:dyDescent="0.25">
      <c r="A58" s="86" t="s">
        <v>66</v>
      </c>
      <c r="B58" s="46">
        <v>16402.055576968094</v>
      </c>
      <c r="C58" s="80">
        <v>17058.781457149998</v>
      </c>
      <c r="D58" s="81">
        <v>656.72588018190436</v>
      </c>
      <c r="E58" s="19">
        <v>4.0039242465687241E-2</v>
      </c>
      <c r="F58" s="19">
        <v>1.0400392424656872</v>
      </c>
    </row>
    <row r="59" spans="1:8" x14ac:dyDescent="0.25">
      <c r="A59" s="83" t="s">
        <v>67</v>
      </c>
      <c r="B59" s="46">
        <v>3633.0078761600826</v>
      </c>
      <c r="C59" s="80">
        <v>3026.4804832399996</v>
      </c>
      <c r="D59" s="81">
        <v>-606.527392920083</v>
      </c>
      <c r="E59" s="19">
        <v>-0.16694909936753388</v>
      </c>
      <c r="F59" s="19">
        <v>0.83305090063246612</v>
      </c>
    </row>
    <row r="60" spans="1:8" x14ac:dyDescent="0.25">
      <c r="A60" s="83" t="s">
        <v>7</v>
      </c>
      <c r="B60" s="46">
        <v>0</v>
      </c>
      <c r="C60" s="80">
        <v>0</v>
      </c>
      <c r="D60" s="81">
        <v>0</v>
      </c>
      <c r="E60" s="19">
        <v>1</v>
      </c>
      <c r="F60" s="19">
        <v>1</v>
      </c>
    </row>
    <row r="61" spans="1:8" x14ac:dyDescent="0.25">
      <c r="A61" s="83" t="s">
        <v>68</v>
      </c>
      <c r="B61" s="46">
        <v>1472.3915760761577</v>
      </c>
      <c r="C61" s="80">
        <v>1426.65779527</v>
      </c>
      <c r="D61" s="81">
        <v>-45.733780806157711</v>
      </c>
      <c r="E61" s="19">
        <v>-3.1060881866789569E-2</v>
      </c>
      <c r="F61" s="19">
        <v>0.96893911813321043</v>
      </c>
    </row>
    <row r="62" spans="1:8" x14ac:dyDescent="0.25">
      <c r="A62" s="83" t="s">
        <v>69</v>
      </c>
      <c r="B62" s="46">
        <v>0.29258178939794222</v>
      </c>
      <c r="C62" s="80">
        <v>0.29927289000000001</v>
      </c>
      <c r="D62" s="81">
        <v>6.6911006020577979E-3</v>
      </c>
      <c r="E62" s="19">
        <v>2.2869162895702955E-2</v>
      </c>
      <c r="F62" s="19">
        <v>1.022869162895703</v>
      </c>
    </row>
    <row r="63" spans="1:8" x14ac:dyDescent="0.25">
      <c r="A63" s="82" t="s">
        <v>70</v>
      </c>
      <c r="B63" s="45">
        <v>1180.2978173818863</v>
      </c>
      <c r="C63" s="77">
        <v>950.81471341999998</v>
      </c>
      <c r="D63" s="78">
        <v>-229.48310396188629</v>
      </c>
      <c r="E63" s="16">
        <v>-0.19442813549458327</v>
      </c>
      <c r="F63" s="16">
        <v>0.80557186450541673</v>
      </c>
    </row>
    <row r="64" spans="1:8" x14ac:dyDescent="0.25">
      <c r="A64" s="87" t="s">
        <v>71</v>
      </c>
      <c r="B64" s="44">
        <v>7944.2141991184162</v>
      </c>
      <c r="C64" s="74">
        <v>8431.5769711699995</v>
      </c>
      <c r="D64" s="75">
        <v>487.36277205158331</v>
      </c>
      <c r="E64" s="12">
        <v>6.134814090305718E-2</v>
      </c>
      <c r="F64" s="12">
        <v>1.0613481409030572</v>
      </c>
    </row>
    <row r="65" spans="1:6" x14ac:dyDescent="0.25">
      <c r="A65" s="83" t="s">
        <v>72</v>
      </c>
      <c r="B65" s="46">
        <v>7942.6020164447837</v>
      </c>
      <c r="C65" s="80">
        <v>8429.1389296699981</v>
      </c>
      <c r="D65" s="81">
        <v>486.53691322521445</v>
      </c>
      <c r="E65" s="19">
        <v>6.1256614925167208E-2</v>
      </c>
      <c r="F65" s="19">
        <v>1.0612566149251672</v>
      </c>
    </row>
    <row r="66" spans="1:6" x14ac:dyDescent="0.25">
      <c r="A66" s="83" t="s">
        <v>42</v>
      </c>
      <c r="B66" s="46">
        <v>1.6121826736335818</v>
      </c>
      <c r="C66" s="80">
        <v>2.4380415000000002</v>
      </c>
      <c r="D66" s="81">
        <v>0.82585882636641839</v>
      </c>
      <c r="E66" s="19">
        <v>0.51226132117216894</v>
      </c>
      <c r="F66" s="19">
        <v>1.5122613211721689</v>
      </c>
    </row>
    <row r="67" spans="1:6" x14ac:dyDescent="0.25">
      <c r="A67" s="87" t="s">
        <v>73</v>
      </c>
      <c r="B67" s="44">
        <v>1201.8359576138041</v>
      </c>
      <c r="C67" s="74">
        <v>1208.94994922</v>
      </c>
      <c r="D67" s="75">
        <v>7.1139916061958957</v>
      </c>
      <c r="E67" s="12">
        <v>5.9192700643775353E-3</v>
      </c>
      <c r="F67" s="12">
        <v>1.0059192700643775</v>
      </c>
    </row>
    <row r="68" spans="1:6" x14ac:dyDescent="0.25">
      <c r="A68" s="83" t="s">
        <v>74</v>
      </c>
      <c r="B68" s="46">
        <v>1201.8359576138041</v>
      </c>
      <c r="C68" s="80">
        <v>1208.94994922</v>
      </c>
      <c r="D68" s="81">
        <v>7.1139916061958957</v>
      </c>
      <c r="E68" s="19">
        <v>5.9192700643775353E-3</v>
      </c>
      <c r="F68" s="19">
        <v>1.0059192700643775</v>
      </c>
    </row>
    <row r="69" spans="1:6" x14ac:dyDescent="0.25">
      <c r="A69" s="87" t="s">
        <v>75</v>
      </c>
      <c r="B69" s="44">
        <v>4399.0424532572342</v>
      </c>
      <c r="C69" s="74">
        <v>4436.5102748899999</v>
      </c>
      <c r="D69" s="75">
        <v>37.467821632765663</v>
      </c>
      <c r="E69" s="12">
        <v>8.5172675714968449E-3</v>
      </c>
      <c r="F69" s="12">
        <v>1.0085172675714968</v>
      </c>
    </row>
    <row r="70" spans="1:6" x14ac:dyDescent="0.25">
      <c r="A70" s="83" t="s">
        <v>76</v>
      </c>
      <c r="B70" s="46">
        <v>4313.0977299035076</v>
      </c>
      <c r="C70" s="80">
        <v>4350.2771111900011</v>
      </c>
      <c r="D70" s="81">
        <v>37.179381286493481</v>
      </c>
      <c r="E70" s="19">
        <v>8.6201110233885547E-3</v>
      </c>
      <c r="F70" s="19">
        <v>1.0086201110233886</v>
      </c>
    </row>
    <row r="71" spans="1:6" x14ac:dyDescent="0.25">
      <c r="A71" s="83" t="s">
        <v>77</v>
      </c>
      <c r="B71" s="46">
        <v>85.944723353726218</v>
      </c>
      <c r="C71" s="80">
        <v>86.233163699999992</v>
      </c>
      <c r="D71" s="81">
        <v>0.28844034627377368</v>
      </c>
      <c r="E71" s="19">
        <v>3.3561146632192784E-3</v>
      </c>
      <c r="F71" s="19">
        <v>1.0033561146632193</v>
      </c>
    </row>
    <row r="72" spans="1:6" x14ac:dyDescent="0.25">
      <c r="A72" s="87" t="s">
        <v>78</v>
      </c>
      <c r="B72" s="44">
        <v>9796.8377774165201</v>
      </c>
      <c r="C72" s="74">
        <v>9808.323294509999</v>
      </c>
      <c r="D72" s="75">
        <v>11.485517093478848</v>
      </c>
      <c r="E72" s="12">
        <v>1.1723698354948464E-3</v>
      </c>
      <c r="F72" s="12">
        <v>1.0011723698354948</v>
      </c>
    </row>
    <row r="73" spans="1:6" x14ac:dyDescent="0.25">
      <c r="A73" s="83" t="s">
        <v>79</v>
      </c>
      <c r="B73" s="46">
        <v>207.09784250999999</v>
      </c>
      <c r="C73" s="80">
        <v>206.68095558000002</v>
      </c>
      <c r="D73" s="81">
        <v>-0.41688692999997556</v>
      </c>
      <c r="E73" s="19">
        <v>-2.0129950411233999E-3</v>
      </c>
      <c r="F73" s="19">
        <v>0.9979870049588766</v>
      </c>
    </row>
    <row r="74" spans="1:6" x14ac:dyDescent="0.25">
      <c r="A74" s="83" t="s">
        <v>80</v>
      </c>
      <c r="B74" s="46">
        <v>331.25875890385402</v>
      </c>
      <c r="C74" s="80">
        <v>272.99782244000005</v>
      </c>
      <c r="D74" s="81">
        <v>-58.260936463853966</v>
      </c>
      <c r="E74" s="19">
        <v>-0.17587742179751353</v>
      </c>
      <c r="F74" s="19">
        <v>0.82412257820248647</v>
      </c>
    </row>
    <row r="75" spans="1:6" x14ac:dyDescent="0.25">
      <c r="A75" s="83" t="s">
        <v>81</v>
      </c>
      <c r="B75" s="46">
        <v>72.368643931425751</v>
      </c>
      <c r="C75" s="80">
        <v>77.551500020000006</v>
      </c>
      <c r="D75" s="81">
        <v>5.1828560885742547</v>
      </c>
      <c r="E75" s="19">
        <v>7.1617427203491069E-2</v>
      </c>
      <c r="F75" s="19">
        <v>1.0716174272034911</v>
      </c>
    </row>
    <row r="76" spans="1:6" x14ac:dyDescent="0.25">
      <c r="A76" s="83" t="s">
        <v>82</v>
      </c>
      <c r="B76" s="46">
        <v>9178.8806654609598</v>
      </c>
      <c r="C76" s="80">
        <v>9239.3126293799978</v>
      </c>
      <c r="D76" s="81">
        <v>60.431963919038026</v>
      </c>
      <c r="E76" s="19">
        <v>6.583805381241703E-3</v>
      </c>
      <c r="F76" s="19">
        <v>1.0065838053812417</v>
      </c>
    </row>
    <row r="77" spans="1:6" x14ac:dyDescent="0.25">
      <c r="A77" s="83" t="s">
        <v>83</v>
      </c>
      <c r="B77" s="46">
        <v>7.2318666102810001</v>
      </c>
      <c r="C77" s="80">
        <v>11.78038709</v>
      </c>
      <c r="D77" s="81">
        <v>4.5485204797189995</v>
      </c>
      <c r="E77" s="19">
        <v>0.62895525109004513</v>
      </c>
      <c r="F77" s="19">
        <v>1.6289552510900451</v>
      </c>
    </row>
    <row r="78" spans="1:6" x14ac:dyDescent="0.25">
      <c r="A78" s="88" t="s">
        <v>84</v>
      </c>
      <c r="B78" s="89">
        <v>643801.61592843139</v>
      </c>
      <c r="C78" s="89">
        <v>656812.10748734011</v>
      </c>
      <c r="D78" s="90">
        <v>13010.491558908718</v>
      </c>
      <c r="E78" s="31">
        <v>2.0208851977089548E-2</v>
      </c>
      <c r="F78" s="31">
        <v>1.0202088519770895</v>
      </c>
    </row>
    <row r="79" spans="1:6" x14ac:dyDescent="0.25">
      <c r="A79" s="139" t="s">
        <v>103</v>
      </c>
    </row>
    <row r="80" spans="1:6" x14ac:dyDescent="0.25">
      <c r="A80" s="91"/>
      <c r="B80" s="5"/>
      <c r="C80" s="36"/>
      <c r="D80" s="37"/>
      <c r="E80" s="38"/>
      <c r="F80" s="43"/>
    </row>
    <row r="81" spans="1:6" x14ac:dyDescent="0.25">
      <c r="A81" s="92"/>
      <c r="B81" s="33"/>
      <c r="C81" s="36"/>
      <c r="D81" s="5"/>
      <c r="E81" s="93"/>
      <c r="F81" s="38"/>
    </row>
    <row r="82" spans="1:6" x14ac:dyDescent="0.25">
      <c r="C82" s="64"/>
      <c r="D82" s="33"/>
    </row>
    <row r="83" spans="1:6" x14ac:dyDescent="0.25">
      <c r="A83" s="95"/>
      <c r="B83" s="96"/>
      <c r="C83" s="97"/>
      <c r="D83" s="98"/>
      <c r="E83" s="99"/>
      <c r="F83" s="100"/>
    </row>
    <row r="84" spans="1:6" x14ac:dyDescent="0.25">
      <c r="A84" s="95"/>
      <c r="B84" s="101"/>
      <c r="C84" s="102"/>
      <c r="D84" s="103"/>
      <c r="E84" s="58"/>
      <c r="F84" s="104"/>
    </row>
    <row r="85" spans="1:6" x14ac:dyDescent="0.25">
      <c r="A85" s="105"/>
      <c r="B85" s="106"/>
      <c r="C85" s="107"/>
      <c r="D85" s="108"/>
      <c r="E85" s="99"/>
      <c r="F85" s="99"/>
    </row>
    <row r="86" spans="1:6" x14ac:dyDescent="0.25">
      <c r="A86" s="109"/>
      <c r="B86" s="110"/>
      <c r="C86" s="110"/>
      <c r="D86" s="111"/>
      <c r="E86" s="112"/>
      <c r="F86" s="113"/>
    </row>
    <row r="87" spans="1:6" x14ac:dyDescent="0.25">
      <c r="B87" s="114"/>
      <c r="C87" s="114"/>
      <c r="D87" s="5"/>
      <c r="E87" s="115"/>
    </row>
    <row r="88" spans="1:6" x14ac:dyDescent="0.25">
      <c r="B88" s="116"/>
      <c r="C88" s="64"/>
      <c r="D88" s="5"/>
    </row>
    <row r="89" spans="1:6" x14ac:dyDescent="0.25">
      <c r="B89" s="117"/>
      <c r="C89" s="118"/>
      <c r="D89" s="118"/>
      <c r="E89" s="118"/>
      <c r="F89" s="118"/>
    </row>
    <row r="90" spans="1:6" x14ac:dyDescent="0.25">
      <c r="F90" s="116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8C677-3364-49D1-AC59-EEBD7E0D69C9}">
  <dimension ref="A1:IV88"/>
  <sheetViews>
    <sheetView showGridLines="0" workbookViewId="0">
      <pane ySplit="4" topLeftCell="A5" activePane="bottomLeft" state="frozen"/>
      <selection pane="bottomLeft" activeCell="A79" sqref="A79"/>
    </sheetView>
  </sheetViews>
  <sheetFormatPr defaultRowHeight="15" x14ac:dyDescent="0.25"/>
  <cols>
    <col min="1" max="1" width="69" bestFit="1" customWidth="1"/>
    <col min="2" max="9" width="10.7109375" bestFit="1" customWidth="1"/>
    <col min="10" max="10" width="11.5703125" bestFit="1" customWidth="1"/>
    <col min="11" max="13" width="10.7109375" bestFit="1" customWidth="1"/>
    <col min="14" max="14" width="11.85546875" bestFit="1" customWidth="1"/>
    <col min="17" max="17" width="42.28515625" bestFit="1" customWidth="1"/>
    <col min="18" max="18" width="18.28515625" bestFit="1" customWidth="1"/>
  </cols>
  <sheetData>
    <row r="1" spans="1:256" x14ac:dyDescent="0.25">
      <c r="A1" s="122" t="s">
        <v>88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  <c r="IK1" s="124"/>
      <c r="IL1" s="124"/>
      <c r="IM1" s="124"/>
      <c r="IN1" s="124"/>
      <c r="IO1" s="124"/>
      <c r="IP1" s="124"/>
      <c r="IQ1" s="124"/>
      <c r="IR1" s="124"/>
      <c r="IS1" s="124"/>
      <c r="IT1" s="124"/>
      <c r="IU1" s="124"/>
      <c r="IV1" s="124"/>
    </row>
    <row r="2" spans="1:256" x14ac:dyDescent="0.25">
      <c r="A2" s="122" t="s">
        <v>89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  <c r="IK2" s="124"/>
      <c r="IL2" s="124"/>
      <c r="IM2" s="124"/>
      <c r="IN2" s="124"/>
      <c r="IO2" s="124"/>
      <c r="IP2" s="124"/>
      <c r="IQ2" s="124"/>
      <c r="IR2" s="124"/>
      <c r="IS2" s="124"/>
      <c r="IT2" s="124"/>
      <c r="IU2" s="124"/>
      <c r="IV2" s="124"/>
    </row>
    <row r="3" spans="1:256" x14ac:dyDescent="0.25">
      <c r="A3" s="122" t="s">
        <v>1</v>
      </c>
      <c r="B3" s="33"/>
      <c r="C3" s="33"/>
      <c r="D3" s="33"/>
      <c r="E3" s="3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4"/>
      <c r="R3" s="124"/>
      <c r="S3" s="124"/>
      <c r="T3" s="124"/>
      <c r="U3" s="124"/>
      <c r="V3" s="124"/>
      <c r="W3" s="124"/>
      <c r="X3" s="124"/>
      <c r="Y3" s="124"/>
      <c r="Z3" s="124"/>
      <c r="AA3" s="124"/>
      <c r="AB3" s="124"/>
      <c r="AC3" s="124"/>
      <c r="AD3" s="124"/>
      <c r="AE3" s="124"/>
      <c r="AF3" s="124"/>
      <c r="AG3" s="124"/>
      <c r="AH3" s="124"/>
      <c r="AI3" s="124"/>
      <c r="AJ3" s="124"/>
      <c r="AK3" s="124"/>
      <c r="AL3" s="124"/>
      <c r="AM3" s="124"/>
      <c r="AN3" s="124"/>
      <c r="AO3" s="124"/>
      <c r="AP3" s="124"/>
      <c r="AQ3" s="124"/>
      <c r="AR3" s="124"/>
      <c r="AS3" s="124"/>
      <c r="AT3" s="124"/>
      <c r="AU3" s="124"/>
      <c r="AV3" s="124"/>
      <c r="AW3" s="124"/>
      <c r="AX3" s="124"/>
      <c r="AY3" s="124"/>
      <c r="AZ3" s="124"/>
      <c r="BA3" s="124"/>
      <c r="BB3" s="124"/>
      <c r="BC3" s="124"/>
      <c r="BD3" s="124"/>
      <c r="BE3" s="124"/>
      <c r="BF3" s="124"/>
      <c r="BG3" s="124"/>
      <c r="BH3" s="124"/>
      <c r="BI3" s="124"/>
      <c r="BJ3" s="124"/>
      <c r="BK3" s="124"/>
      <c r="BL3" s="124"/>
      <c r="BM3" s="124"/>
      <c r="BN3" s="124"/>
      <c r="BO3" s="124"/>
      <c r="BP3" s="124"/>
      <c r="BQ3" s="124"/>
      <c r="BR3" s="124"/>
      <c r="BS3" s="124"/>
      <c r="BT3" s="124"/>
      <c r="BU3" s="124"/>
      <c r="BV3" s="124"/>
      <c r="BW3" s="124"/>
      <c r="BX3" s="124"/>
      <c r="BY3" s="124"/>
      <c r="BZ3" s="124"/>
      <c r="CA3" s="124"/>
      <c r="CB3" s="124"/>
      <c r="CC3" s="124"/>
      <c r="CD3" s="124"/>
      <c r="CE3" s="124"/>
      <c r="CF3" s="124"/>
      <c r="CG3" s="124"/>
      <c r="CH3" s="124"/>
      <c r="CI3" s="124"/>
      <c r="CJ3" s="124"/>
      <c r="CK3" s="124"/>
      <c r="CL3" s="124"/>
      <c r="CM3" s="124"/>
      <c r="CN3" s="124"/>
      <c r="CO3" s="124"/>
      <c r="CP3" s="124"/>
      <c r="CQ3" s="124"/>
      <c r="CR3" s="124"/>
      <c r="CS3" s="124"/>
      <c r="CT3" s="124"/>
      <c r="CU3" s="124"/>
      <c r="CV3" s="124"/>
      <c r="CW3" s="124"/>
      <c r="CX3" s="124"/>
      <c r="CY3" s="124"/>
      <c r="CZ3" s="124"/>
      <c r="DA3" s="124"/>
      <c r="DB3" s="124"/>
      <c r="DC3" s="124"/>
      <c r="DD3" s="124"/>
      <c r="DE3" s="124"/>
      <c r="DF3" s="124"/>
      <c r="DG3" s="124"/>
      <c r="DH3" s="124"/>
      <c r="DI3" s="124"/>
      <c r="DJ3" s="124"/>
      <c r="DK3" s="124"/>
      <c r="DL3" s="124"/>
      <c r="DM3" s="124"/>
      <c r="DN3" s="124"/>
      <c r="DO3" s="124"/>
      <c r="DP3" s="124"/>
      <c r="DQ3" s="124"/>
      <c r="DR3" s="124"/>
      <c r="DS3" s="124"/>
      <c r="DT3" s="124"/>
      <c r="DU3" s="124"/>
      <c r="DV3" s="124"/>
      <c r="DW3" s="124"/>
      <c r="DX3" s="124"/>
      <c r="DY3" s="124"/>
      <c r="DZ3" s="124"/>
      <c r="EA3" s="124"/>
      <c r="EB3" s="124"/>
      <c r="EC3" s="124"/>
      <c r="ED3" s="124"/>
      <c r="EE3" s="124"/>
      <c r="EF3" s="124"/>
      <c r="EG3" s="124"/>
      <c r="EH3" s="124"/>
      <c r="EI3" s="124"/>
      <c r="EJ3" s="124"/>
      <c r="EK3" s="124"/>
      <c r="EL3" s="124"/>
      <c r="EM3" s="124"/>
      <c r="EN3" s="124"/>
      <c r="EO3" s="124"/>
      <c r="EP3" s="124"/>
      <c r="EQ3" s="124"/>
      <c r="ER3" s="124"/>
      <c r="ES3" s="124"/>
      <c r="ET3" s="124"/>
      <c r="EU3" s="124"/>
      <c r="EV3" s="124"/>
      <c r="EW3" s="124"/>
      <c r="EX3" s="124"/>
      <c r="EY3" s="124"/>
      <c r="EZ3" s="124"/>
      <c r="FA3" s="124"/>
      <c r="FB3" s="124"/>
      <c r="FC3" s="124"/>
      <c r="FD3" s="124"/>
      <c r="FE3" s="124"/>
      <c r="FF3" s="124"/>
      <c r="FG3" s="124"/>
      <c r="FH3" s="124"/>
      <c r="FI3" s="124"/>
      <c r="FJ3" s="124"/>
      <c r="FK3" s="124"/>
      <c r="FL3" s="124"/>
      <c r="FM3" s="124"/>
      <c r="FN3" s="124"/>
      <c r="FO3" s="124"/>
      <c r="FP3" s="124"/>
      <c r="FQ3" s="124"/>
      <c r="FR3" s="124"/>
      <c r="FS3" s="124"/>
      <c r="FT3" s="124"/>
      <c r="FU3" s="124"/>
      <c r="FV3" s="124"/>
      <c r="FW3" s="124"/>
      <c r="FX3" s="124"/>
      <c r="FY3" s="124"/>
      <c r="FZ3" s="124"/>
      <c r="GA3" s="124"/>
      <c r="GB3" s="124"/>
      <c r="GC3" s="124"/>
      <c r="GD3" s="124"/>
      <c r="GE3" s="124"/>
      <c r="GF3" s="124"/>
      <c r="GG3" s="124"/>
      <c r="GH3" s="124"/>
      <c r="GI3" s="124"/>
      <c r="GJ3" s="124"/>
      <c r="GK3" s="124"/>
      <c r="GL3" s="124"/>
      <c r="GM3" s="124"/>
      <c r="GN3" s="124"/>
      <c r="GO3" s="124"/>
      <c r="GP3" s="124"/>
      <c r="GQ3" s="124"/>
      <c r="GR3" s="124"/>
      <c r="GS3" s="124"/>
      <c r="GT3" s="124"/>
      <c r="GU3" s="124"/>
      <c r="GV3" s="124"/>
      <c r="GW3" s="124"/>
      <c r="GX3" s="124"/>
      <c r="GY3" s="124"/>
      <c r="GZ3" s="124"/>
      <c r="HA3" s="124"/>
      <c r="HB3" s="124"/>
      <c r="HC3" s="124"/>
      <c r="HD3" s="124"/>
      <c r="HE3" s="124"/>
      <c r="HF3" s="124"/>
      <c r="HG3" s="124"/>
      <c r="HH3" s="124"/>
      <c r="HI3" s="124"/>
      <c r="HJ3" s="124"/>
      <c r="HK3" s="124"/>
      <c r="HL3" s="124"/>
      <c r="HM3" s="124"/>
      <c r="HN3" s="124"/>
      <c r="HO3" s="124"/>
      <c r="HP3" s="124"/>
      <c r="HQ3" s="124"/>
      <c r="HR3" s="124"/>
      <c r="HS3" s="124"/>
      <c r="HT3" s="124"/>
      <c r="HU3" s="124"/>
      <c r="HV3" s="124"/>
      <c r="HW3" s="124"/>
      <c r="HX3" s="124"/>
      <c r="HY3" s="124"/>
      <c r="HZ3" s="124"/>
      <c r="IA3" s="124"/>
      <c r="IB3" s="124"/>
      <c r="IC3" s="124"/>
      <c r="ID3" s="124"/>
      <c r="IE3" s="124"/>
      <c r="IF3" s="124"/>
      <c r="IG3" s="124"/>
      <c r="IH3" s="124"/>
      <c r="II3" s="124"/>
      <c r="IJ3" s="124"/>
      <c r="IK3" s="124"/>
      <c r="IL3" s="124"/>
      <c r="IM3" s="124"/>
      <c r="IN3" s="124"/>
      <c r="IO3" s="124"/>
      <c r="IP3" s="124"/>
      <c r="IQ3" s="124"/>
      <c r="IR3" s="124"/>
      <c r="IS3" s="124"/>
      <c r="IT3" s="124"/>
      <c r="IU3" s="124"/>
      <c r="IV3" s="124"/>
    </row>
    <row r="4" spans="1:256" x14ac:dyDescent="0.25">
      <c r="A4" s="125" t="s">
        <v>4</v>
      </c>
      <c r="B4" s="126" t="s">
        <v>90</v>
      </c>
      <c r="C4" s="126" t="s">
        <v>91</v>
      </c>
      <c r="D4" s="126" t="s">
        <v>92</v>
      </c>
      <c r="E4" s="126" t="s">
        <v>93</v>
      </c>
      <c r="F4" s="126" t="s">
        <v>94</v>
      </c>
      <c r="G4" s="126" t="s">
        <v>95</v>
      </c>
      <c r="H4" s="126" t="s">
        <v>96</v>
      </c>
      <c r="I4" s="126" t="s">
        <v>97</v>
      </c>
      <c r="J4" s="126" t="s">
        <v>98</v>
      </c>
      <c r="K4" s="126" t="s">
        <v>99</v>
      </c>
      <c r="L4" s="126" t="s">
        <v>100</v>
      </c>
      <c r="M4" s="126" t="s">
        <v>101</v>
      </c>
      <c r="N4" s="126" t="s">
        <v>102</v>
      </c>
      <c r="O4" s="123"/>
      <c r="P4" s="123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  <c r="CT4" s="124"/>
      <c r="CU4" s="124"/>
      <c r="CV4" s="124"/>
      <c r="CW4" s="124"/>
      <c r="CX4" s="124"/>
      <c r="CY4" s="124"/>
      <c r="CZ4" s="124"/>
      <c r="DA4" s="124"/>
      <c r="DB4" s="124"/>
      <c r="DC4" s="124"/>
      <c r="DD4" s="124"/>
      <c r="DE4" s="124"/>
      <c r="DF4" s="124"/>
      <c r="DG4" s="124"/>
      <c r="DH4" s="124"/>
      <c r="DI4" s="124"/>
      <c r="DJ4" s="124"/>
      <c r="DK4" s="124"/>
      <c r="DL4" s="124"/>
      <c r="DM4" s="124"/>
      <c r="DN4" s="124"/>
      <c r="DO4" s="124"/>
      <c r="DP4" s="124"/>
      <c r="DQ4" s="124"/>
      <c r="DR4" s="124"/>
      <c r="DS4" s="124"/>
      <c r="DT4" s="124"/>
      <c r="DU4" s="124"/>
      <c r="DV4" s="124"/>
      <c r="DW4" s="124"/>
      <c r="DX4" s="124"/>
      <c r="DY4" s="124"/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4"/>
      <c r="HZ4" s="124"/>
      <c r="IA4" s="124"/>
      <c r="IB4" s="124"/>
      <c r="IC4" s="124"/>
      <c r="ID4" s="124"/>
      <c r="IE4" s="124"/>
      <c r="IF4" s="124"/>
      <c r="IG4" s="124"/>
      <c r="IH4" s="124"/>
      <c r="II4" s="124"/>
      <c r="IJ4" s="124"/>
      <c r="IK4" s="124"/>
      <c r="IL4" s="124"/>
      <c r="IM4" s="124"/>
      <c r="IN4" s="124"/>
      <c r="IO4" s="124"/>
      <c r="IP4" s="124"/>
      <c r="IQ4" s="124"/>
      <c r="IR4" s="124"/>
      <c r="IS4" s="124"/>
      <c r="IT4" s="124"/>
      <c r="IU4" s="124"/>
      <c r="IV4" s="124"/>
    </row>
    <row r="5" spans="1:256" x14ac:dyDescent="0.25">
      <c r="A5" s="127"/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3"/>
      <c r="P5" s="123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</row>
    <row r="6" spans="1:256" x14ac:dyDescent="0.25">
      <c r="A6" s="129" t="s">
        <v>15</v>
      </c>
      <c r="B6" s="130">
        <f>+'[1]Tabla Dinámica'!C2/1000000</f>
        <v>24879.655494799998</v>
      </c>
      <c r="C6" s="130">
        <f>+'[1]Tabla Dinámica'!D2/1000000</f>
        <v>16246.83946614</v>
      </c>
      <c r="D6" s="130">
        <f>+'[1]Tabla Dinámica'!E2/1000000</f>
        <v>18065.372129759999</v>
      </c>
      <c r="E6" s="130">
        <f>+'[1]Tabla Dinámica'!F2/1000000</f>
        <v>36167.617538869992</v>
      </c>
      <c r="F6" s="130">
        <f>+'[1]Tabla Dinámica'!G2/1000000</f>
        <v>30998.477112170003</v>
      </c>
      <c r="G6" s="130">
        <f>+'[1]Tabla Dinámica'!H2/1000000</f>
        <v>21321.42582611</v>
      </c>
      <c r="H6" s="130">
        <f>+'[1]Tabla Dinámica'!I2/1000000</f>
        <v>24441.451215779998</v>
      </c>
      <c r="I6" s="130">
        <f>+'[1]Tabla Dinámica'!J2/1000000</f>
        <v>19682.331941740002</v>
      </c>
      <c r="J6" s="130">
        <f>+'[1]Tabla Dinámica'!K2/1000000</f>
        <v>21864.203251250001</v>
      </c>
      <c r="K6" s="130">
        <f>+'[1]Tabla Dinámica'!L2/1000000</f>
        <v>22527.899999649999</v>
      </c>
      <c r="L6" s="130">
        <f>+'[1]Tabla Dinámica'!M2/1000000</f>
        <v>20210.055799559999</v>
      </c>
      <c r="M6" s="130">
        <f>+'[1]Tabla Dinámica'!N2/1000000</f>
        <v>22086.37542384</v>
      </c>
      <c r="N6" s="130">
        <f t="shared" ref="N6:N69" si="0">+SUM(B6:M6)</f>
        <v>278491.70519966999</v>
      </c>
      <c r="O6" s="123"/>
      <c r="P6" s="33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  <c r="BG6" s="124"/>
      <c r="BH6" s="124"/>
      <c r="BI6" s="124"/>
      <c r="BJ6" s="124"/>
      <c r="BK6" s="124"/>
      <c r="BL6" s="124"/>
      <c r="BM6" s="124"/>
      <c r="BN6" s="124"/>
      <c r="BO6" s="124"/>
      <c r="BP6" s="124"/>
      <c r="BQ6" s="124"/>
      <c r="BR6" s="124"/>
      <c r="BS6" s="124"/>
      <c r="BT6" s="124"/>
      <c r="BU6" s="124"/>
      <c r="BV6" s="124"/>
      <c r="BW6" s="124"/>
      <c r="BX6" s="124"/>
      <c r="BY6" s="124"/>
      <c r="BZ6" s="124"/>
      <c r="CA6" s="124"/>
      <c r="CB6" s="124"/>
      <c r="CC6" s="124"/>
      <c r="CD6" s="124"/>
      <c r="CE6" s="124"/>
      <c r="CF6" s="124"/>
      <c r="CG6" s="124"/>
      <c r="CH6" s="124"/>
      <c r="CI6" s="124"/>
      <c r="CJ6" s="124"/>
      <c r="CK6" s="124"/>
      <c r="CL6" s="124"/>
      <c r="CM6" s="124"/>
      <c r="CN6" s="124"/>
      <c r="CO6" s="124"/>
      <c r="CP6" s="124"/>
      <c r="CQ6" s="124"/>
      <c r="CR6" s="124"/>
      <c r="CS6" s="124"/>
      <c r="CT6" s="124"/>
      <c r="CU6" s="124"/>
      <c r="CV6" s="124"/>
      <c r="CW6" s="124"/>
      <c r="CX6" s="124"/>
      <c r="CY6" s="124"/>
      <c r="CZ6" s="124"/>
      <c r="DA6" s="124"/>
      <c r="DB6" s="124"/>
      <c r="DC6" s="124"/>
      <c r="DD6" s="124"/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4"/>
      <c r="DT6" s="124"/>
      <c r="DU6" s="124"/>
      <c r="DV6" s="124"/>
      <c r="DW6" s="124"/>
      <c r="DX6" s="124"/>
      <c r="DY6" s="124"/>
      <c r="DZ6" s="124"/>
      <c r="EA6" s="124"/>
      <c r="EB6" s="124"/>
      <c r="EC6" s="124"/>
      <c r="ED6" s="124"/>
      <c r="EE6" s="124"/>
      <c r="EF6" s="124"/>
      <c r="EG6" s="124"/>
      <c r="EH6" s="124"/>
      <c r="EI6" s="124"/>
      <c r="EJ6" s="124"/>
      <c r="EK6" s="124"/>
      <c r="EL6" s="124"/>
      <c r="EM6" s="124"/>
      <c r="EN6" s="124"/>
      <c r="EO6" s="124"/>
      <c r="EP6" s="124"/>
      <c r="EQ6" s="124"/>
      <c r="ER6" s="124"/>
      <c r="ES6" s="124"/>
      <c r="ET6" s="124"/>
      <c r="EU6" s="124"/>
      <c r="EV6" s="124"/>
      <c r="EW6" s="124"/>
      <c r="EX6" s="124"/>
      <c r="EY6" s="124"/>
      <c r="EZ6" s="124"/>
      <c r="FA6" s="124"/>
      <c r="FB6" s="124"/>
      <c r="FC6" s="124"/>
      <c r="FD6" s="124"/>
      <c r="FE6" s="124"/>
      <c r="FF6" s="124"/>
      <c r="FG6" s="124"/>
      <c r="FH6" s="124"/>
      <c r="FI6" s="124"/>
      <c r="FJ6" s="124"/>
      <c r="FK6" s="124"/>
      <c r="FL6" s="124"/>
      <c r="FM6" s="124"/>
      <c r="FN6" s="124"/>
      <c r="FO6" s="124"/>
      <c r="FP6" s="124"/>
      <c r="FQ6" s="124"/>
      <c r="FR6" s="124"/>
      <c r="FS6" s="124"/>
      <c r="FT6" s="124"/>
      <c r="FU6" s="124"/>
      <c r="FV6" s="124"/>
      <c r="FW6" s="124"/>
      <c r="FX6" s="124"/>
      <c r="FY6" s="124"/>
      <c r="FZ6" s="124"/>
      <c r="GA6" s="124"/>
      <c r="GB6" s="124"/>
      <c r="GC6" s="124"/>
      <c r="GD6" s="124"/>
      <c r="GE6" s="124"/>
      <c r="GF6" s="124"/>
      <c r="GG6" s="124"/>
      <c r="GH6" s="124"/>
      <c r="GI6" s="124"/>
      <c r="GJ6" s="124"/>
      <c r="GK6" s="124"/>
      <c r="GL6" s="124"/>
      <c r="GM6" s="124"/>
      <c r="GN6" s="124"/>
      <c r="GO6" s="124"/>
      <c r="GP6" s="124"/>
      <c r="GQ6" s="124"/>
      <c r="GR6" s="124"/>
      <c r="GS6" s="124"/>
      <c r="GT6" s="124"/>
      <c r="GU6" s="124"/>
      <c r="GV6" s="124"/>
      <c r="GW6" s="124"/>
      <c r="GX6" s="124"/>
      <c r="GY6" s="124"/>
      <c r="GZ6" s="124"/>
      <c r="HA6" s="124"/>
      <c r="HB6" s="124"/>
      <c r="HC6" s="124"/>
      <c r="HD6" s="124"/>
      <c r="HE6" s="124"/>
      <c r="HF6" s="124"/>
      <c r="HG6" s="124"/>
      <c r="HH6" s="124"/>
      <c r="HI6" s="124"/>
      <c r="HJ6" s="124"/>
      <c r="HK6" s="124"/>
      <c r="HL6" s="124"/>
      <c r="HM6" s="124"/>
      <c r="HN6" s="124"/>
      <c r="HO6" s="124"/>
      <c r="HP6" s="124"/>
      <c r="HQ6" s="124"/>
      <c r="HR6" s="124"/>
      <c r="HS6" s="124"/>
      <c r="HT6" s="124"/>
      <c r="HU6" s="124"/>
      <c r="HV6" s="124"/>
      <c r="HW6" s="124"/>
      <c r="HX6" s="124"/>
      <c r="HY6" s="124"/>
      <c r="HZ6" s="124"/>
      <c r="IA6" s="124"/>
      <c r="IB6" s="124"/>
      <c r="IC6" s="124"/>
      <c r="ID6" s="124"/>
      <c r="IE6" s="124"/>
      <c r="IF6" s="124"/>
      <c r="IG6" s="124"/>
      <c r="IH6" s="124"/>
      <c r="II6" s="124"/>
      <c r="IJ6" s="124"/>
      <c r="IK6" s="124"/>
      <c r="IL6" s="124"/>
      <c r="IM6" s="124"/>
      <c r="IN6" s="124"/>
      <c r="IO6" s="124"/>
      <c r="IP6" s="124"/>
      <c r="IQ6" s="124"/>
      <c r="IR6" s="124"/>
      <c r="IS6" s="124"/>
      <c r="IT6" s="124"/>
      <c r="IU6" s="124"/>
      <c r="IV6" s="124"/>
    </row>
    <row r="7" spans="1:256" x14ac:dyDescent="0.25">
      <c r="A7" s="131" t="s">
        <v>16</v>
      </c>
      <c r="B7" s="132">
        <f>+'[1]Tabla Dinámica'!C3/1000000</f>
        <v>8207.0376622000003</v>
      </c>
      <c r="C7" s="132">
        <f>+'[1]Tabla Dinámica'!D3/1000000</f>
        <v>6823.6650393500004</v>
      </c>
      <c r="D7" s="132">
        <f>+'[1]Tabla Dinámica'!E3/1000000</f>
        <v>7628.8206348999975</v>
      </c>
      <c r="E7" s="132">
        <f>+'[1]Tabla Dinámica'!F3/1000000</f>
        <v>7677.4087910899998</v>
      </c>
      <c r="F7" s="132">
        <f>+'[1]Tabla Dinámica'!G3/1000000</f>
        <v>8262.4196877599989</v>
      </c>
      <c r="G7" s="132">
        <f>+'[1]Tabla Dinámica'!H3/1000000</f>
        <v>6881.4798568399992</v>
      </c>
      <c r="H7" s="132">
        <f>+'[1]Tabla Dinámica'!I3/1000000</f>
        <v>5893.1074501600006</v>
      </c>
      <c r="I7" s="132">
        <f>+'[1]Tabla Dinámica'!J3/1000000</f>
        <v>6865.1578201599996</v>
      </c>
      <c r="J7" s="132">
        <f>+'[1]Tabla Dinámica'!K3/1000000</f>
        <v>7789.0017922000006</v>
      </c>
      <c r="K7" s="132">
        <f>+'[1]Tabla Dinámica'!L3/1000000</f>
        <v>6428.3992172099988</v>
      </c>
      <c r="L7" s="132">
        <f>+'[1]Tabla Dinámica'!M3/1000000</f>
        <v>6916.1280921199987</v>
      </c>
      <c r="M7" s="132">
        <f>+'[1]Tabla Dinámica'!N3/1000000</f>
        <v>7625.5564316200007</v>
      </c>
      <c r="N7" s="132">
        <f t="shared" si="0"/>
        <v>86998.182475609996</v>
      </c>
      <c r="O7" s="122"/>
      <c r="P7" s="36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  <c r="BG7" s="124"/>
      <c r="BH7" s="124"/>
      <c r="BI7" s="124"/>
      <c r="BJ7" s="124"/>
      <c r="BK7" s="124"/>
      <c r="BL7" s="124"/>
      <c r="BM7" s="124"/>
      <c r="BN7" s="124"/>
      <c r="BO7" s="124"/>
      <c r="BP7" s="124"/>
      <c r="BQ7" s="124"/>
      <c r="BR7" s="124"/>
      <c r="BS7" s="124"/>
      <c r="BT7" s="124"/>
      <c r="BU7" s="124"/>
      <c r="BV7" s="124"/>
      <c r="BW7" s="124"/>
      <c r="BX7" s="124"/>
      <c r="BY7" s="124"/>
      <c r="BZ7" s="124"/>
      <c r="CA7" s="124"/>
      <c r="CB7" s="124"/>
      <c r="CC7" s="124"/>
      <c r="CD7" s="124"/>
      <c r="CE7" s="124"/>
      <c r="CF7" s="124"/>
      <c r="CG7" s="124"/>
      <c r="CH7" s="124"/>
      <c r="CI7" s="124"/>
      <c r="CJ7" s="124"/>
      <c r="CK7" s="124"/>
      <c r="CL7" s="124"/>
      <c r="CM7" s="124"/>
      <c r="CN7" s="124"/>
      <c r="CO7" s="124"/>
      <c r="CP7" s="124"/>
      <c r="CQ7" s="124"/>
      <c r="CR7" s="124"/>
      <c r="CS7" s="124"/>
      <c r="CT7" s="124"/>
      <c r="CU7" s="124"/>
      <c r="CV7" s="124"/>
      <c r="CW7" s="124"/>
      <c r="CX7" s="124"/>
      <c r="CY7" s="124"/>
      <c r="CZ7" s="124"/>
      <c r="DA7" s="124"/>
      <c r="DB7" s="124"/>
      <c r="DC7" s="124"/>
      <c r="DD7" s="124"/>
      <c r="DE7" s="124"/>
      <c r="DF7" s="124"/>
      <c r="DG7" s="124"/>
      <c r="DH7" s="124"/>
      <c r="DI7" s="124"/>
      <c r="DJ7" s="124"/>
      <c r="DK7" s="124"/>
      <c r="DL7" s="124"/>
      <c r="DM7" s="124"/>
      <c r="DN7" s="124"/>
      <c r="DO7" s="124"/>
      <c r="DP7" s="124"/>
      <c r="DQ7" s="124"/>
      <c r="DR7" s="124"/>
      <c r="DS7" s="124"/>
      <c r="DT7" s="124"/>
      <c r="DU7" s="124"/>
      <c r="DV7" s="124"/>
      <c r="DW7" s="124"/>
      <c r="DX7" s="124"/>
      <c r="DY7" s="124"/>
      <c r="DZ7" s="124"/>
      <c r="EA7" s="124"/>
      <c r="EB7" s="124"/>
      <c r="EC7" s="124"/>
      <c r="ED7" s="124"/>
      <c r="EE7" s="124"/>
      <c r="EF7" s="124"/>
      <c r="EG7" s="124"/>
      <c r="EH7" s="124"/>
      <c r="EI7" s="124"/>
      <c r="EJ7" s="124"/>
      <c r="EK7" s="124"/>
      <c r="EL7" s="124"/>
      <c r="EM7" s="124"/>
      <c r="EN7" s="124"/>
      <c r="EO7" s="124"/>
      <c r="EP7" s="124"/>
      <c r="EQ7" s="124"/>
      <c r="ER7" s="124"/>
      <c r="ES7" s="124"/>
      <c r="ET7" s="124"/>
      <c r="EU7" s="124"/>
      <c r="EV7" s="124"/>
      <c r="EW7" s="124"/>
      <c r="EX7" s="124"/>
      <c r="EY7" s="124"/>
      <c r="EZ7" s="124"/>
      <c r="FA7" s="124"/>
      <c r="FB7" s="124"/>
      <c r="FC7" s="124"/>
      <c r="FD7" s="124"/>
      <c r="FE7" s="124"/>
      <c r="FF7" s="124"/>
      <c r="FG7" s="124"/>
      <c r="FH7" s="124"/>
      <c r="FI7" s="124"/>
      <c r="FJ7" s="124"/>
      <c r="FK7" s="124"/>
      <c r="FL7" s="124"/>
      <c r="FM7" s="124"/>
      <c r="FN7" s="124"/>
      <c r="FO7" s="124"/>
      <c r="FP7" s="124"/>
      <c r="FQ7" s="124"/>
      <c r="FR7" s="124"/>
      <c r="FS7" s="124"/>
      <c r="FT7" s="124"/>
      <c r="FU7" s="124"/>
      <c r="FV7" s="124"/>
      <c r="FW7" s="124"/>
      <c r="FX7" s="124"/>
      <c r="FY7" s="124"/>
      <c r="FZ7" s="124"/>
      <c r="GA7" s="124"/>
      <c r="GB7" s="124"/>
      <c r="GC7" s="124"/>
      <c r="GD7" s="124"/>
      <c r="GE7" s="124"/>
      <c r="GF7" s="124"/>
      <c r="GG7" s="124"/>
      <c r="GH7" s="124"/>
      <c r="GI7" s="124"/>
      <c r="GJ7" s="124"/>
      <c r="GK7" s="124"/>
      <c r="GL7" s="124"/>
      <c r="GM7" s="124"/>
      <c r="GN7" s="124"/>
      <c r="GO7" s="124"/>
      <c r="GP7" s="124"/>
      <c r="GQ7" s="124"/>
      <c r="GR7" s="124"/>
      <c r="GS7" s="124"/>
      <c r="GT7" s="124"/>
      <c r="GU7" s="124"/>
      <c r="GV7" s="124"/>
      <c r="GW7" s="124"/>
      <c r="GX7" s="124"/>
      <c r="GY7" s="124"/>
      <c r="GZ7" s="124"/>
      <c r="HA7" s="124"/>
      <c r="HB7" s="124"/>
      <c r="HC7" s="124"/>
      <c r="HD7" s="124"/>
      <c r="HE7" s="124"/>
      <c r="HF7" s="124"/>
      <c r="HG7" s="124"/>
      <c r="HH7" s="124"/>
      <c r="HI7" s="124"/>
      <c r="HJ7" s="124"/>
      <c r="HK7" s="124"/>
      <c r="HL7" s="124"/>
      <c r="HM7" s="124"/>
      <c r="HN7" s="124"/>
      <c r="HO7" s="124"/>
      <c r="HP7" s="124"/>
      <c r="HQ7" s="124"/>
      <c r="HR7" s="124"/>
      <c r="HS7" s="124"/>
      <c r="HT7" s="124"/>
      <c r="HU7" s="124"/>
      <c r="HV7" s="124"/>
      <c r="HW7" s="124"/>
      <c r="HX7" s="124"/>
      <c r="HY7" s="124"/>
      <c r="HZ7" s="124"/>
      <c r="IA7" s="124"/>
      <c r="IB7" s="124"/>
      <c r="IC7" s="124"/>
      <c r="ID7" s="124"/>
      <c r="IE7" s="124"/>
      <c r="IF7" s="124"/>
      <c r="IG7" s="124"/>
      <c r="IH7" s="124"/>
      <c r="II7" s="124"/>
      <c r="IJ7" s="124"/>
      <c r="IK7" s="124"/>
      <c r="IL7" s="124"/>
      <c r="IM7" s="124"/>
      <c r="IN7" s="124"/>
      <c r="IO7" s="124"/>
      <c r="IP7" s="124"/>
      <c r="IQ7" s="124"/>
      <c r="IR7" s="124"/>
      <c r="IS7" s="124"/>
      <c r="IT7" s="124"/>
      <c r="IU7" s="124"/>
      <c r="IV7" s="124"/>
    </row>
    <row r="8" spans="1:256" x14ac:dyDescent="0.25">
      <c r="A8" s="133" t="s">
        <v>17</v>
      </c>
      <c r="B8" s="134">
        <f>+'[1]Tabla Dinámica'!C4/1000000</f>
        <v>73.44769973999999</v>
      </c>
      <c r="C8" s="134">
        <f>+'[1]Tabla Dinámica'!D4/1000000</f>
        <v>216.25194674000002</v>
      </c>
      <c r="D8" s="134">
        <f>+'[1]Tabla Dinámica'!E4/1000000</f>
        <v>1645.62059611</v>
      </c>
      <c r="E8" s="134">
        <f>+'[1]Tabla Dinámica'!F4/1000000</f>
        <v>211.14653989999996</v>
      </c>
      <c r="F8" s="134">
        <f>+'[1]Tabla Dinámica'!G4/1000000</f>
        <v>271.19464926999996</v>
      </c>
      <c r="G8" s="134">
        <f>+'[1]Tabla Dinámica'!H4/1000000</f>
        <v>832.06080391</v>
      </c>
      <c r="H8" s="134">
        <f>+'[1]Tabla Dinámica'!I4/1000000</f>
        <v>205.14197023</v>
      </c>
      <c r="I8" s="134">
        <f>+'[1]Tabla Dinámica'!J4/1000000</f>
        <v>360.84412148000001</v>
      </c>
      <c r="J8" s="134">
        <f>+'[1]Tabla Dinámica'!K4/1000000</f>
        <v>557.66322694000007</v>
      </c>
      <c r="K8" s="134">
        <f>+'[1]Tabla Dinámica'!L4/1000000</f>
        <v>179.6088268</v>
      </c>
      <c r="L8" s="134">
        <f>+'[1]Tabla Dinámica'!M4/1000000</f>
        <v>173.54437006000001</v>
      </c>
      <c r="M8" s="134">
        <f>+'[1]Tabla Dinámica'!N4/1000000</f>
        <v>369.20853299000004</v>
      </c>
      <c r="N8" s="134">
        <f t="shared" si="0"/>
        <v>5095.7332841699999</v>
      </c>
      <c r="O8" s="123"/>
      <c r="P8" s="33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  <c r="CT8" s="124"/>
      <c r="CU8" s="124"/>
      <c r="CV8" s="124"/>
      <c r="CW8" s="124"/>
      <c r="CX8" s="124"/>
      <c r="CY8" s="124"/>
      <c r="CZ8" s="124"/>
      <c r="DA8" s="124"/>
      <c r="DB8" s="124"/>
      <c r="DC8" s="124"/>
      <c r="DD8" s="124"/>
      <c r="DE8" s="124"/>
      <c r="DF8" s="124"/>
      <c r="DG8" s="124"/>
      <c r="DH8" s="124"/>
      <c r="DI8" s="124"/>
      <c r="DJ8" s="124"/>
      <c r="DK8" s="124"/>
      <c r="DL8" s="124"/>
      <c r="DM8" s="124"/>
      <c r="DN8" s="124"/>
      <c r="DO8" s="124"/>
      <c r="DP8" s="124"/>
      <c r="DQ8" s="124"/>
      <c r="DR8" s="124"/>
      <c r="DS8" s="124"/>
      <c r="DT8" s="124"/>
      <c r="DU8" s="124"/>
      <c r="DV8" s="124"/>
      <c r="DW8" s="124"/>
      <c r="DX8" s="124"/>
      <c r="DY8" s="124"/>
      <c r="DZ8" s="124"/>
      <c r="EA8" s="124"/>
      <c r="EB8" s="124"/>
      <c r="EC8" s="124"/>
      <c r="ED8" s="124"/>
      <c r="EE8" s="124"/>
      <c r="EF8" s="124"/>
      <c r="EG8" s="124"/>
      <c r="EH8" s="124"/>
      <c r="EI8" s="124"/>
      <c r="EJ8" s="124"/>
      <c r="EK8" s="124"/>
      <c r="EL8" s="124"/>
      <c r="EM8" s="124"/>
      <c r="EN8" s="124"/>
      <c r="EO8" s="124"/>
      <c r="EP8" s="124"/>
      <c r="EQ8" s="124"/>
      <c r="ER8" s="124"/>
      <c r="ES8" s="124"/>
      <c r="ET8" s="124"/>
      <c r="EU8" s="124"/>
      <c r="EV8" s="124"/>
      <c r="EW8" s="124"/>
      <c r="EX8" s="124"/>
      <c r="EY8" s="124"/>
      <c r="EZ8" s="124"/>
      <c r="FA8" s="124"/>
      <c r="FB8" s="124"/>
      <c r="FC8" s="124"/>
      <c r="FD8" s="124"/>
      <c r="FE8" s="124"/>
      <c r="FF8" s="124"/>
      <c r="FG8" s="124"/>
      <c r="FH8" s="124"/>
      <c r="FI8" s="124"/>
      <c r="FJ8" s="124"/>
      <c r="FK8" s="124"/>
      <c r="FL8" s="124"/>
      <c r="FM8" s="124"/>
      <c r="FN8" s="124"/>
      <c r="FO8" s="124"/>
      <c r="FP8" s="124"/>
      <c r="FQ8" s="124"/>
      <c r="FR8" s="124"/>
      <c r="FS8" s="124"/>
      <c r="FT8" s="124"/>
      <c r="FU8" s="124"/>
      <c r="FV8" s="124"/>
      <c r="FW8" s="124"/>
      <c r="FX8" s="124"/>
      <c r="FY8" s="124"/>
      <c r="FZ8" s="124"/>
      <c r="GA8" s="124"/>
      <c r="GB8" s="124"/>
      <c r="GC8" s="124"/>
      <c r="GD8" s="124"/>
      <c r="GE8" s="124"/>
      <c r="GF8" s="124"/>
      <c r="GG8" s="124"/>
      <c r="GH8" s="124"/>
      <c r="GI8" s="124"/>
      <c r="GJ8" s="124"/>
      <c r="GK8" s="124"/>
      <c r="GL8" s="124"/>
      <c r="GM8" s="124"/>
      <c r="GN8" s="124"/>
      <c r="GO8" s="124"/>
      <c r="GP8" s="124"/>
      <c r="GQ8" s="124"/>
      <c r="GR8" s="124"/>
      <c r="GS8" s="124"/>
      <c r="GT8" s="124"/>
      <c r="GU8" s="124"/>
      <c r="GV8" s="124"/>
      <c r="GW8" s="124"/>
      <c r="GX8" s="124"/>
      <c r="GY8" s="124"/>
      <c r="GZ8" s="124"/>
      <c r="HA8" s="124"/>
      <c r="HB8" s="124"/>
      <c r="HC8" s="124"/>
      <c r="HD8" s="124"/>
      <c r="HE8" s="124"/>
      <c r="HF8" s="124"/>
      <c r="HG8" s="124"/>
      <c r="HH8" s="124"/>
      <c r="HI8" s="124"/>
      <c r="HJ8" s="124"/>
      <c r="HK8" s="124"/>
      <c r="HL8" s="124"/>
      <c r="HM8" s="124"/>
      <c r="HN8" s="124"/>
      <c r="HO8" s="124"/>
      <c r="HP8" s="124"/>
      <c r="HQ8" s="124"/>
      <c r="HR8" s="124"/>
      <c r="HS8" s="124"/>
      <c r="HT8" s="124"/>
      <c r="HU8" s="124"/>
      <c r="HV8" s="124"/>
      <c r="HW8" s="124"/>
      <c r="HX8" s="124"/>
      <c r="HY8" s="124"/>
      <c r="HZ8" s="124"/>
      <c r="IA8" s="124"/>
      <c r="IB8" s="124"/>
      <c r="IC8" s="124"/>
      <c r="ID8" s="124"/>
      <c r="IE8" s="124"/>
      <c r="IF8" s="124"/>
      <c r="IG8" s="124"/>
      <c r="IH8" s="124"/>
      <c r="II8" s="124"/>
      <c r="IJ8" s="124"/>
      <c r="IK8" s="124"/>
      <c r="IL8" s="124"/>
      <c r="IM8" s="124"/>
      <c r="IN8" s="124"/>
      <c r="IO8" s="124"/>
      <c r="IP8" s="124"/>
      <c r="IQ8" s="124"/>
      <c r="IR8" s="124"/>
      <c r="IS8" s="124"/>
      <c r="IT8" s="124"/>
      <c r="IU8" s="124"/>
      <c r="IV8" s="124"/>
    </row>
    <row r="9" spans="1:256" x14ac:dyDescent="0.25">
      <c r="A9" s="133" t="s">
        <v>18</v>
      </c>
      <c r="B9" s="134">
        <f>+'[1]Tabla Dinámica'!C5/1000000</f>
        <v>6926.2448123000004</v>
      </c>
      <c r="C9" s="134">
        <f>+'[1]Tabla Dinámica'!D5/1000000</f>
        <v>5605.1487150200001</v>
      </c>
      <c r="D9" s="134">
        <f>+'[1]Tabla Dinámica'!E5/1000000</f>
        <v>4923.81896908</v>
      </c>
      <c r="E9" s="134">
        <f>+'[1]Tabla Dinámica'!F5/1000000</f>
        <v>6410.7234278599999</v>
      </c>
      <c r="F9" s="134">
        <f>+'[1]Tabla Dinámica'!G5/1000000</f>
        <v>6933.4301846400003</v>
      </c>
      <c r="G9" s="134">
        <f>+'[1]Tabla Dinámica'!H5/1000000</f>
        <v>4974.0094779499996</v>
      </c>
      <c r="H9" s="134">
        <f>+'[1]Tabla Dinámica'!I5/1000000</f>
        <v>4611.2512537700004</v>
      </c>
      <c r="I9" s="134">
        <f>+'[1]Tabla Dinámica'!J5/1000000</f>
        <v>5338.0259188800001</v>
      </c>
      <c r="J9" s="134">
        <f>+'[1]Tabla Dinámica'!K5/1000000</f>
        <v>5034.8647587400001</v>
      </c>
      <c r="K9" s="134">
        <f>+'[1]Tabla Dinámica'!L5/1000000</f>
        <v>5130.1530163900006</v>
      </c>
      <c r="L9" s="134">
        <f>+'[1]Tabla Dinámica'!M5/1000000</f>
        <v>5625.3015302299991</v>
      </c>
      <c r="M9" s="134">
        <f>+'[1]Tabla Dinámica'!N5/1000000</f>
        <v>5754.3683338999999</v>
      </c>
      <c r="N9" s="134">
        <f t="shared" si="0"/>
        <v>67267.340398760003</v>
      </c>
      <c r="O9" s="123"/>
      <c r="P9" s="33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  <c r="CT9" s="124"/>
      <c r="CU9" s="124"/>
      <c r="CV9" s="124"/>
      <c r="CW9" s="124"/>
      <c r="CX9" s="124"/>
      <c r="CY9" s="124"/>
      <c r="CZ9" s="124"/>
      <c r="DA9" s="124"/>
      <c r="DB9" s="124"/>
      <c r="DC9" s="124"/>
      <c r="DD9" s="124"/>
      <c r="DE9" s="124"/>
      <c r="DF9" s="124"/>
      <c r="DG9" s="124"/>
      <c r="DH9" s="124"/>
      <c r="DI9" s="124"/>
      <c r="DJ9" s="124"/>
      <c r="DK9" s="124"/>
      <c r="DL9" s="124"/>
      <c r="DM9" s="124"/>
      <c r="DN9" s="124"/>
      <c r="DO9" s="124"/>
      <c r="DP9" s="124"/>
      <c r="DQ9" s="124"/>
      <c r="DR9" s="124"/>
      <c r="DS9" s="124"/>
      <c r="DT9" s="124"/>
      <c r="DU9" s="124"/>
      <c r="DV9" s="124"/>
      <c r="DW9" s="124"/>
      <c r="DX9" s="124"/>
      <c r="DY9" s="124"/>
      <c r="DZ9" s="124"/>
      <c r="EA9" s="124"/>
      <c r="EB9" s="124"/>
      <c r="EC9" s="124"/>
      <c r="ED9" s="124"/>
      <c r="EE9" s="124"/>
      <c r="EF9" s="124"/>
      <c r="EG9" s="124"/>
      <c r="EH9" s="124"/>
      <c r="EI9" s="124"/>
      <c r="EJ9" s="124"/>
      <c r="EK9" s="124"/>
      <c r="EL9" s="124"/>
      <c r="EM9" s="124"/>
      <c r="EN9" s="124"/>
      <c r="EO9" s="124"/>
      <c r="EP9" s="124"/>
      <c r="EQ9" s="124"/>
      <c r="ER9" s="124"/>
      <c r="ES9" s="124"/>
      <c r="ET9" s="124"/>
      <c r="EU9" s="124"/>
      <c r="EV9" s="124"/>
      <c r="EW9" s="124"/>
      <c r="EX9" s="124"/>
      <c r="EY9" s="124"/>
      <c r="EZ9" s="124"/>
      <c r="FA9" s="124"/>
      <c r="FB9" s="124"/>
      <c r="FC9" s="124"/>
      <c r="FD9" s="124"/>
      <c r="FE9" s="124"/>
      <c r="FF9" s="124"/>
      <c r="FG9" s="124"/>
      <c r="FH9" s="124"/>
      <c r="FI9" s="124"/>
      <c r="FJ9" s="124"/>
      <c r="FK9" s="124"/>
      <c r="FL9" s="124"/>
      <c r="FM9" s="124"/>
      <c r="FN9" s="124"/>
      <c r="FO9" s="124"/>
      <c r="FP9" s="124"/>
      <c r="FQ9" s="124"/>
      <c r="FR9" s="124"/>
      <c r="FS9" s="124"/>
      <c r="FT9" s="124"/>
      <c r="FU9" s="124"/>
      <c r="FV9" s="124"/>
      <c r="FW9" s="124"/>
      <c r="FX9" s="124"/>
      <c r="FY9" s="124"/>
      <c r="FZ9" s="124"/>
      <c r="GA9" s="124"/>
      <c r="GB9" s="124"/>
      <c r="GC9" s="124"/>
      <c r="GD9" s="124"/>
      <c r="GE9" s="124"/>
      <c r="GF9" s="124"/>
      <c r="GG9" s="124"/>
      <c r="GH9" s="124"/>
      <c r="GI9" s="124"/>
      <c r="GJ9" s="124"/>
      <c r="GK9" s="124"/>
      <c r="GL9" s="124"/>
      <c r="GM9" s="124"/>
      <c r="GN9" s="124"/>
      <c r="GO9" s="124"/>
      <c r="GP9" s="124"/>
      <c r="GQ9" s="124"/>
      <c r="GR9" s="124"/>
      <c r="GS9" s="124"/>
      <c r="GT9" s="124"/>
      <c r="GU9" s="124"/>
      <c r="GV9" s="124"/>
      <c r="GW9" s="124"/>
      <c r="GX9" s="124"/>
      <c r="GY9" s="124"/>
      <c r="GZ9" s="124"/>
      <c r="HA9" s="124"/>
      <c r="HB9" s="124"/>
      <c r="HC9" s="124"/>
      <c r="HD9" s="124"/>
      <c r="HE9" s="124"/>
      <c r="HF9" s="124"/>
      <c r="HG9" s="124"/>
      <c r="HH9" s="124"/>
      <c r="HI9" s="124"/>
      <c r="HJ9" s="124"/>
      <c r="HK9" s="124"/>
      <c r="HL9" s="124"/>
      <c r="HM9" s="124"/>
      <c r="HN9" s="124"/>
      <c r="HO9" s="124"/>
      <c r="HP9" s="124"/>
      <c r="HQ9" s="124"/>
      <c r="HR9" s="124"/>
      <c r="HS9" s="124"/>
      <c r="HT9" s="124"/>
      <c r="HU9" s="124"/>
      <c r="HV9" s="124"/>
      <c r="HW9" s="124"/>
      <c r="HX9" s="124"/>
      <c r="HY9" s="124"/>
      <c r="HZ9" s="124"/>
      <c r="IA9" s="124"/>
      <c r="IB9" s="124"/>
      <c r="IC9" s="124"/>
      <c r="ID9" s="124"/>
      <c r="IE9" s="124"/>
      <c r="IF9" s="124"/>
      <c r="IG9" s="124"/>
      <c r="IH9" s="124"/>
      <c r="II9" s="124"/>
      <c r="IJ9" s="124"/>
      <c r="IK9" s="124"/>
      <c r="IL9" s="124"/>
      <c r="IM9" s="124"/>
      <c r="IN9" s="124"/>
      <c r="IO9" s="124"/>
      <c r="IP9" s="124"/>
      <c r="IQ9" s="124"/>
      <c r="IR9" s="124"/>
      <c r="IS9" s="124"/>
      <c r="IT9" s="124"/>
      <c r="IU9" s="124"/>
      <c r="IV9" s="124"/>
    </row>
    <row r="10" spans="1:256" x14ac:dyDescent="0.25">
      <c r="A10" s="133" t="s">
        <v>19</v>
      </c>
      <c r="B10" s="134">
        <f>+'[1]Tabla Dinámica'!C6/1000000</f>
        <v>641.97176723000007</v>
      </c>
      <c r="C10" s="134">
        <f>+'[1]Tabla Dinámica'!D6/1000000</f>
        <v>422.74411085999998</v>
      </c>
      <c r="D10" s="134">
        <f>+'[1]Tabla Dinámica'!E6/1000000</f>
        <v>413.35093758000005</v>
      </c>
      <c r="E10" s="134">
        <f>+'[1]Tabla Dinámica'!F6/1000000</f>
        <v>543.06004827999993</v>
      </c>
      <c r="F10" s="134">
        <f>+'[1]Tabla Dinámica'!G6/1000000</f>
        <v>546.43649715000015</v>
      </c>
      <c r="G10" s="134">
        <f>+'[1]Tabla Dinámica'!H6/1000000</f>
        <v>535.61266593000005</v>
      </c>
      <c r="H10" s="134">
        <f>+'[1]Tabla Dinámica'!I6/1000000</f>
        <v>545.65974026000004</v>
      </c>
      <c r="I10" s="134">
        <f>+'[1]Tabla Dinámica'!J6/1000000</f>
        <v>548.45836120000001</v>
      </c>
      <c r="J10" s="134">
        <f>+'[1]Tabla Dinámica'!K6/1000000</f>
        <v>545.63697604999993</v>
      </c>
      <c r="K10" s="134">
        <f>+'[1]Tabla Dinámica'!L6/1000000</f>
        <v>554.00193974000001</v>
      </c>
      <c r="L10" s="134">
        <f>+'[1]Tabla Dinámica'!M6/1000000</f>
        <v>561.06010284000001</v>
      </c>
      <c r="M10" s="134">
        <f>+'[1]Tabla Dinámica'!N6/1000000</f>
        <v>606.54829139999993</v>
      </c>
      <c r="N10" s="134">
        <f t="shared" si="0"/>
        <v>6464.5414385200002</v>
      </c>
      <c r="O10" s="123"/>
      <c r="P10" s="33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  <c r="CT10" s="124"/>
      <c r="CU10" s="124"/>
      <c r="CV10" s="124"/>
      <c r="CW10" s="124"/>
      <c r="CX10" s="124"/>
      <c r="CY10" s="124"/>
      <c r="CZ10" s="124"/>
      <c r="DA10" s="124"/>
      <c r="DB10" s="124"/>
      <c r="DC10" s="124"/>
      <c r="DD10" s="124"/>
      <c r="DE10" s="124"/>
      <c r="DF10" s="124"/>
      <c r="DG10" s="124"/>
      <c r="DH10" s="124"/>
      <c r="DI10" s="124"/>
      <c r="DJ10" s="124"/>
      <c r="DK10" s="124"/>
      <c r="DL10" s="124"/>
      <c r="DM10" s="124"/>
      <c r="DN10" s="124"/>
      <c r="DO10" s="124"/>
      <c r="DP10" s="124"/>
      <c r="DQ10" s="124"/>
      <c r="DR10" s="124"/>
      <c r="DS10" s="124"/>
      <c r="DT10" s="124"/>
      <c r="DU10" s="124"/>
      <c r="DV10" s="124"/>
      <c r="DW10" s="124"/>
      <c r="DX10" s="124"/>
      <c r="DY10" s="124"/>
      <c r="DZ10" s="124"/>
      <c r="EA10" s="124"/>
      <c r="EB10" s="124"/>
      <c r="EC10" s="124"/>
      <c r="ED10" s="124"/>
      <c r="EE10" s="124"/>
      <c r="EF10" s="124"/>
      <c r="EG10" s="124"/>
      <c r="EH10" s="124"/>
      <c r="EI10" s="124"/>
      <c r="EJ10" s="124"/>
      <c r="EK10" s="124"/>
      <c r="EL10" s="124"/>
      <c r="EM10" s="124"/>
      <c r="EN10" s="124"/>
      <c r="EO10" s="124"/>
      <c r="EP10" s="124"/>
      <c r="EQ10" s="124"/>
      <c r="ER10" s="124"/>
      <c r="ES10" s="124"/>
      <c r="ET10" s="124"/>
      <c r="EU10" s="124"/>
      <c r="EV10" s="124"/>
      <c r="EW10" s="124"/>
      <c r="EX10" s="124"/>
      <c r="EY10" s="124"/>
      <c r="EZ10" s="124"/>
      <c r="FA10" s="124"/>
      <c r="FB10" s="124"/>
      <c r="FC10" s="124"/>
      <c r="FD10" s="124"/>
      <c r="FE10" s="124"/>
      <c r="FF10" s="124"/>
      <c r="FG10" s="124"/>
      <c r="FH10" s="124"/>
      <c r="FI10" s="124"/>
      <c r="FJ10" s="124"/>
      <c r="FK10" s="124"/>
      <c r="FL10" s="124"/>
      <c r="FM10" s="124"/>
      <c r="FN10" s="124"/>
      <c r="FO10" s="124"/>
      <c r="FP10" s="124"/>
      <c r="FQ10" s="124"/>
      <c r="FR10" s="124"/>
      <c r="FS10" s="124"/>
      <c r="FT10" s="124"/>
      <c r="FU10" s="124"/>
      <c r="FV10" s="124"/>
      <c r="FW10" s="124"/>
      <c r="FX10" s="124"/>
      <c r="FY10" s="124"/>
      <c r="FZ10" s="124"/>
      <c r="GA10" s="124"/>
      <c r="GB10" s="124"/>
      <c r="GC10" s="124"/>
      <c r="GD10" s="124"/>
      <c r="GE10" s="124"/>
      <c r="GF10" s="124"/>
      <c r="GG10" s="124"/>
      <c r="GH10" s="124"/>
      <c r="GI10" s="124"/>
      <c r="GJ10" s="124"/>
      <c r="GK10" s="124"/>
      <c r="GL10" s="124"/>
      <c r="GM10" s="124"/>
      <c r="GN10" s="124"/>
      <c r="GO10" s="124"/>
      <c r="GP10" s="124"/>
      <c r="GQ10" s="124"/>
      <c r="GR10" s="124"/>
      <c r="GS10" s="124"/>
      <c r="GT10" s="124"/>
      <c r="GU10" s="124"/>
      <c r="GV10" s="124"/>
      <c r="GW10" s="124"/>
      <c r="GX10" s="124"/>
      <c r="GY10" s="124"/>
      <c r="GZ10" s="124"/>
      <c r="HA10" s="124"/>
      <c r="HB10" s="124"/>
      <c r="HC10" s="124"/>
      <c r="HD10" s="124"/>
      <c r="HE10" s="124"/>
      <c r="HF10" s="124"/>
      <c r="HG10" s="124"/>
      <c r="HH10" s="124"/>
      <c r="HI10" s="124"/>
      <c r="HJ10" s="124"/>
      <c r="HK10" s="124"/>
      <c r="HL10" s="124"/>
      <c r="HM10" s="124"/>
      <c r="HN10" s="124"/>
      <c r="HO10" s="124"/>
      <c r="HP10" s="124"/>
      <c r="HQ10" s="124"/>
      <c r="HR10" s="124"/>
      <c r="HS10" s="124"/>
      <c r="HT10" s="124"/>
      <c r="HU10" s="124"/>
      <c r="HV10" s="124"/>
      <c r="HW10" s="124"/>
      <c r="HX10" s="124"/>
      <c r="HY10" s="124"/>
      <c r="HZ10" s="124"/>
      <c r="IA10" s="124"/>
      <c r="IB10" s="124"/>
      <c r="IC10" s="124"/>
      <c r="ID10" s="124"/>
      <c r="IE10" s="124"/>
      <c r="IF10" s="124"/>
      <c r="IG10" s="124"/>
      <c r="IH10" s="124"/>
      <c r="II10" s="124"/>
      <c r="IJ10" s="124"/>
      <c r="IK10" s="124"/>
      <c r="IL10" s="124"/>
      <c r="IM10" s="124"/>
      <c r="IN10" s="124"/>
      <c r="IO10" s="124"/>
      <c r="IP10" s="124"/>
      <c r="IQ10" s="124"/>
      <c r="IR10" s="124"/>
      <c r="IS10" s="124"/>
      <c r="IT10" s="124"/>
      <c r="IU10" s="124"/>
      <c r="IV10" s="124"/>
    </row>
    <row r="11" spans="1:256" x14ac:dyDescent="0.25">
      <c r="A11" s="133" t="s">
        <v>20</v>
      </c>
      <c r="B11" s="134">
        <f>+'[1]Tabla Dinámica'!C7/1000000</f>
        <v>53.304449259999998</v>
      </c>
      <c r="C11" s="134">
        <f>+'[1]Tabla Dinámica'!D7/1000000</f>
        <v>54.352509340000005</v>
      </c>
      <c r="D11" s="134">
        <f>+'[1]Tabla Dinámica'!E7/1000000</f>
        <v>25.853809120000001</v>
      </c>
      <c r="E11" s="134">
        <f>+'[1]Tabla Dinámica'!F7/1000000</f>
        <v>83.729032539999992</v>
      </c>
      <c r="F11" s="134">
        <f>+'[1]Tabla Dinámica'!G7/1000000</f>
        <v>72.180900500000007</v>
      </c>
      <c r="G11" s="134">
        <f>+'[1]Tabla Dinámica'!H7/1000000</f>
        <v>61.736903349999992</v>
      </c>
      <c r="H11" s="134">
        <f>+'[1]Tabla Dinámica'!I7/1000000</f>
        <v>58.140083790000006</v>
      </c>
      <c r="I11" s="134">
        <f>+'[1]Tabla Dinámica'!J7/1000000</f>
        <v>42.795590650000001</v>
      </c>
      <c r="J11" s="134">
        <f>+'[1]Tabla Dinámica'!K7/1000000</f>
        <v>53.978964160000004</v>
      </c>
      <c r="K11" s="134">
        <f>+'[1]Tabla Dinámica'!L7/1000000</f>
        <v>47.330401600000002</v>
      </c>
      <c r="L11" s="134">
        <f>+'[1]Tabla Dinámica'!M7/1000000</f>
        <v>31.228210050000001</v>
      </c>
      <c r="M11" s="134">
        <f>+'[1]Tabla Dinámica'!N7/1000000</f>
        <v>111.31762361</v>
      </c>
      <c r="N11" s="134">
        <f t="shared" si="0"/>
        <v>695.94847796999989</v>
      </c>
      <c r="O11" s="123"/>
      <c r="P11" s="33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  <c r="BM11" s="124"/>
      <c r="BN11" s="124"/>
      <c r="BO11" s="124"/>
      <c r="BP11" s="124"/>
      <c r="BQ11" s="124"/>
      <c r="BR11" s="124"/>
      <c r="BS11" s="124"/>
      <c r="BT11" s="124"/>
      <c r="BU11" s="124"/>
      <c r="BV11" s="124"/>
      <c r="BW11" s="124"/>
      <c r="BX11" s="124"/>
      <c r="BY11" s="124"/>
      <c r="BZ11" s="124"/>
      <c r="CA11" s="124"/>
      <c r="CB11" s="124"/>
      <c r="CC11" s="124"/>
      <c r="CD11" s="124"/>
      <c r="CE11" s="124"/>
      <c r="CF11" s="124"/>
      <c r="CG11" s="124"/>
      <c r="CH11" s="124"/>
      <c r="CI11" s="124"/>
      <c r="CJ11" s="124"/>
      <c r="CK11" s="124"/>
      <c r="CL11" s="124"/>
      <c r="CM11" s="124"/>
      <c r="CN11" s="124"/>
      <c r="CO11" s="124"/>
      <c r="CP11" s="124"/>
      <c r="CQ11" s="124"/>
      <c r="CR11" s="124"/>
      <c r="CS11" s="124"/>
      <c r="CT11" s="124"/>
      <c r="CU11" s="124"/>
      <c r="CV11" s="124"/>
      <c r="CW11" s="124"/>
      <c r="CX11" s="124"/>
      <c r="CY11" s="124"/>
      <c r="CZ11" s="124"/>
      <c r="DA11" s="124"/>
      <c r="DB11" s="124"/>
      <c r="DC11" s="124"/>
      <c r="DD11" s="124"/>
      <c r="DE11" s="124"/>
      <c r="DF11" s="124"/>
      <c r="DG11" s="124"/>
      <c r="DH11" s="124"/>
      <c r="DI11" s="124"/>
      <c r="DJ11" s="124"/>
      <c r="DK11" s="124"/>
      <c r="DL11" s="124"/>
      <c r="DM11" s="124"/>
      <c r="DN11" s="124"/>
      <c r="DO11" s="124"/>
      <c r="DP11" s="124"/>
      <c r="DQ11" s="124"/>
      <c r="DR11" s="124"/>
      <c r="DS11" s="124"/>
      <c r="DT11" s="124"/>
      <c r="DU11" s="124"/>
      <c r="DV11" s="124"/>
      <c r="DW11" s="124"/>
      <c r="DX11" s="124"/>
      <c r="DY11" s="124"/>
      <c r="DZ11" s="124"/>
      <c r="EA11" s="124"/>
      <c r="EB11" s="124"/>
      <c r="EC11" s="124"/>
      <c r="ED11" s="124"/>
      <c r="EE11" s="124"/>
      <c r="EF11" s="124"/>
      <c r="EG11" s="124"/>
      <c r="EH11" s="124"/>
      <c r="EI11" s="124"/>
      <c r="EJ11" s="124"/>
      <c r="EK11" s="124"/>
      <c r="EL11" s="124"/>
      <c r="EM11" s="124"/>
      <c r="EN11" s="124"/>
      <c r="EO11" s="124"/>
      <c r="EP11" s="124"/>
      <c r="EQ11" s="124"/>
      <c r="ER11" s="124"/>
      <c r="ES11" s="124"/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  <c r="FF11" s="124"/>
      <c r="FG11" s="124"/>
      <c r="FH11" s="124"/>
      <c r="FI11" s="124"/>
      <c r="FJ11" s="124"/>
      <c r="FK11" s="124"/>
      <c r="FL11" s="124"/>
      <c r="FM11" s="124"/>
      <c r="FN11" s="124"/>
      <c r="FO11" s="124"/>
      <c r="FP11" s="124"/>
      <c r="FQ11" s="124"/>
      <c r="FR11" s="124"/>
      <c r="FS11" s="124"/>
      <c r="FT11" s="124"/>
      <c r="FU11" s="124"/>
      <c r="FV11" s="124"/>
      <c r="FW11" s="124"/>
      <c r="FX11" s="124"/>
      <c r="FY11" s="124"/>
      <c r="FZ11" s="124"/>
      <c r="GA11" s="124"/>
      <c r="GB11" s="124"/>
      <c r="GC11" s="124"/>
      <c r="GD11" s="124"/>
      <c r="GE11" s="124"/>
      <c r="GF11" s="124"/>
      <c r="GG11" s="124"/>
      <c r="GH11" s="124"/>
      <c r="GI11" s="124"/>
      <c r="GJ11" s="124"/>
      <c r="GK11" s="124"/>
      <c r="GL11" s="124"/>
      <c r="GM11" s="124"/>
      <c r="GN11" s="124"/>
      <c r="GO11" s="124"/>
      <c r="GP11" s="124"/>
      <c r="GQ11" s="124"/>
      <c r="GR11" s="124"/>
      <c r="GS11" s="124"/>
      <c r="GT11" s="124"/>
      <c r="GU11" s="124"/>
      <c r="GV11" s="124"/>
      <c r="GW11" s="124"/>
      <c r="GX11" s="124"/>
      <c r="GY11" s="124"/>
      <c r="GZ11" s="124"/>
      <c r="HA11" s="124"/>
      <c r="HB11" s="124"/>
      <c r="HC11" s="124"/>
      <c r="HD11" s="124"/>
      <c r="HE11" s="124"/>
      <c r="HF11" s="124"/>
      <c r="HG11" s="124"/>
      <c r="HH11" s="124"/>
      <c r="HI11" s="124"/>
      <c r="HJ11" s="124"/>
      <c r="HK11" s="124"/>
      <c r="HL11" s="124"/>
      <c r="HM11" s="124"/>
      <c r="HN11" s="124"/>
      <c r="HO11" s="124"/>
      <c r="HP11" s="124"/>
      <c r="HQ11" s="124"/>
      <c r="HR11" s="124"/>
      <c r="HS11" s="124"/>
      <c r="HT11" s="124"/>
      <c r="HU11" s="124"/>
      <c r="HV11" s="124"/>
      <c r="HW11" s="124"/>
      <c r="HX11" s="124"/>
      <c r="HY11" s="124"/>
      <c r="HZ11" s="124"/>
      <c r="IA11" s="124"/>
      <c r="IB11" s="124"/>
      <c r="IC11" s="124"/>
      <c r="ID11" s="124"/>
      <c r="IE11" s="124"/>
      <c r="IF11" s="124"/>
      <c r="IG11" s="124"/>
      <c r="IH11" s="124"/>
      <c r="II11" s="124"/>
      <c r="IJ11" s="124"/>
      <c r="IK11" s="124"/>
      <c r="IL11" s="124"/>
      <c r="IM11" s="124"/>
      <c r="IN11" s="124"/>
      <c r="IO11" s="124"/>
      <c r="IP11" s="124"/>
      <c r="IQ11" s="124"/>
      <c r="IR11" s="124"/>
      <c r="IS11" s="124"/>
      <c r="IT11" s="124"/>
      <c r="IU11" s="124"/>
      <c r="IV11" s="124"/>
    </row>
    <row r="12" spans="1:256" x14ac:dyDescent="0.25">
      <c r="A12" s="133" t="s">
        <v>21</v>
      </c>
      <c r="B12" s="134">
        <f>+'[1]Tabla Dinámica'!C8/1000000</f>
        <v>87.534068950000005</v>
      </c>
      <c r="C12" s="134">
        <f>+'[1]Tabla Dinámica'!D8/1000000</f>
        <v>70.009627399999999</v>
      </c>
      <c r="D12" s="134">
        <f>+'[1]Tabla Dinámica'!E8/1000000</f>
        <v>213.26040385000002</v>
      </c>
      <c r="E12" s="134">
        <f>+'[1]Tabla Dinámica'!F8/1000000</f>
        <v>83.255623799999995</v>
      </c>
      <c r="F12" s="134">
        <f>+'[1]Tabla Dinámica'!G8/1000000</f>
        <v>76.360624010000009</v>
      </c>
      <c r="G12" s="134">
        <f>+'[1]Tabla Dinámica'!H8/1000000</f>
        <v>83.727430760000004</v>
      </c>
      <c r="H12" s="134">
        <f>+'[1]Tabla Dinámica'!I8/1000000</f>
        <v>92.143667219999998</v>
      </c>
      <c r="I12" s="134">
        <f>+'[1]Tabla Dinámica'!J8/1000000</f>
        <v>96.767461769999997</v>
      </c>
      <c r="J12" s="134">
        <f>+'[1]Tabla Dinámica'!K8/1000000</f>
        <v>1106.6297208699998</v>
      </c>
      <c r="K12" s="134">
        <f>+'[1]Tabla Dinámica'!L8/1000000</f>
        <v>87.875858359999995</v>
      </c>
      <c r="L12" s="134">
        <f>+'[1]Tabla Dinámica'!M8/1000000</f>
        <v>81.5855009</v>
      </c>
      <c r="M12" s="134">
        <f>+'[1]Tabla Dinámica'!N8/1000000</f>
        <v>316.68073929000002</v>
      </c>
      <c r="N12" s="134">
        <f t="shared" si="0"/>
        <v>2395.8307271799999</v>
      </c>
      <c r="O12" s="123"/>
      <c r="P12" s="33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24"/>
      <c r="AP12" s="124"/>
      <c r="AQ12" s="124"/>
      <c r="AR12" s="124"/>
      <c r="AS12" s="124"/>
      <c r="AT12" s="124"/>
      <c r="AU12" s="124"/>
      <c r="AV12" s="124"/>
      <c r="AW12" s="124"/>
      <c r="AX12" s="124"/>
      <c r="AY12" s="124"/>
      <c r="AZ12" s="124"/>
      <c r="BA12" s="124"/>
      <c r="BB12" s="124"/>
      <c r="BC12" s="124"/>
      <c r="BD12" s="124"/>
      <c r="BE12" s="124"/>
      <c r="BF12" s="124"/>
      <c r="BG12" s="124"/>
      <c r="BH12" s="124"/>
      <c r="BI12" s="124"/>
      <c r="BJ12" s="124"/>
      <c r="BK12" s="124"/>
      <c r="BL12" s="124"/>
      <c r="BM12" s="124"/>
      <c r="BN12" s="124"/>
      <c r="BO12" s="124"/>
      <c r="BP12" s="124"/>
      <c r="BQ12" s="124"/>
      <c r="BR12" s="124"/>
      <c r="BS12" s="124"/>
      <c r="BT12" s="124"/>
      <c r="BU12" s="124"/>
      <c r="BV12" s="124"/>
      <c r="BW12" s="124"/>
      <c r="BX12" s="124"/>
      <c r="BY12" s="124"/>
      <c r="BZ12" s="124"/>
      <c r="CA12" s="124"/>
      <c r="CB12" s="124"/>
      <c r="CC12" s="124"/>
      <c r="CD12" s="124"/>
      <c r="CE12" s="124"/>
      <c r="CF12" s="124"/>
      <c r="CG12" s="124"/>
      <c r="CH12" s="124"/>
      <c r="CI12" s="124"/>
      <c r="CJ12" s="124"/>
      <c r="CK12" s="124"/>
      <c r="CL12" s="124"/>
      <c r="CM12" s="1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  <c r="DA12" s="124"/>
      <c r="DB12" s="124"/>
      <c r="DC12" s="124"/>
      <c r="DD12" s="124"/>
      <c r="DE12" s="124"/>
      <c r="DF12" s="124"/>
      <c r="DG12" s="124"/>
      <c r="DH12" s="124"/>
      <c r="DI12" s="124"/>
      <c r="DJ12" s="124"/>
      <c r="DK12" s="124"/>
      <c r="DL12" s="124"/>
      <c r="DM12" s="124"/>
      <c r="DN12" s="124"/>
      <c r="DO12" s="124"/>
      <c r="DP12" s="124"/>
      <c r="DQ12" s="124"/>
      <c r="DR12" s="124"/>
      <c r="DS12" s="124"/>
      <c r="DT12" s="124"/>
      <c r="DU12" s="124"/>
      <c r="DV12" s="124"/>
      <c r="DW12" s="124"/>
      <c r="DX12" s="124"/>
      <c r="DY12" s="124"/>
      <c r="DZ12" s="124"/>
      <c r="EA12" s="124"/>
      <c r="EB12" s="124"/>
      <c r="EC12" s="124"/>
      <c r="ED12" s="124"/>
      <c r="EE12" s="124"/>
      <c r="EF12" s="124"/>
      <c r="EG12" s="124"/>
      <c r="EH12" s="124"/>
      <c r="EI12" s="124"/>
      <c r="EJ12" s="124"/>
      <c r="EK12" s="124"/>
      <c r="EL12" s="124"/>
      <c r="EM12" s="124"/>
      <c r="EN12" s="124"/>
      <c r="EO12" s="124"/>
      <c r="EP12" s="124"/>
      <c r="EQ12" s="124"/>
      <c r="ER12" s="124"/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  <c r="FF12" s="124"/>
      <c r="FG12" s="124"/>
      <c r="FH12" s="124"/>
      <c r="FI12" s="124"/>
      <c r="FJ12" s="124"/>
      <c r="FK12" s="124"/>
      <c r="FL12" s="124"/>
      <c r="FM12" s="124"/>
      <c r="FN12" s="124"/>
      <c r="FO12" s="124"/>
      <c r="FP12" s="124"/>
      <c r="FQ12" s="124"/>
      <c r="FR12" s="124"/>
      <c r="FS12" s="124"/>
      <c r="FT12" s="124"/>
      <c r="FU12" s="124"/>
      <c r="FV12" s="124"/>
      <c r="FW12" s="124"/>
      <c r="FX12" s="124"/>
      <c r="FY12" s="124"/>
      <c r="FZ12" s="124"/>
      <c r="GA12" s="124"/>
      <c r="GB12" s="124"/>
      <c r="GC12" s="124"/>
      <c r="GD12" s="124"/>
      <c r="GE12" s="124"/>
      <c r="GF12" s="124"/>
      <c r="GG12" s="124"/>
      <c r="GH12" s="124"/>
      <c r="GI12" s="124"/>
      <c r="GJ12" s="124"/>
      <c r="GK12" s="124"/>
      <c r="GL12" s="124"/>
      <c r="GM12" s="124"/>
      <c r="GN12" s="124"/>
      <c r="GO12" s="124"/>
      <c r="GP12" s="124"/>
      <c r="GQ12" s="124"/>
      <c r="GR12" s="124"/>
      <c r="GS12" s="124"/>
      <c r="GT12" s="124"/>
      <c r="GU12" s="124"/>
      <c r="GV12" s="124"/>
      <c r="GW12" s="124"/>
      <c r="GX12" s="124"/>
      <c r="GY12" s="124"/>
      <c r="GZ12" s="124"/>
      <c r="HA12" s="124"/>
      <c r="HB12" s="124"/>
      <c r="HC12" s="124"/>
      <c r="HD12" s="124"/>
      <c r="HE12" s="124"/>
      <c r="HF12" s="124"/>
      <c r="HG12" s="124"/>
      <c r="HH12" s="124"/>
      <c r="HI12" s="124"/>
      <c r="HJ12" s="124"/>
      <c r="HK12" s="124"/>
      <c r="HL12" s="124"/>
      <c r="HM12" s="124"/>
      <c r="HN12" s="124"/>
      <c r="HO12" s="124"/>
      <c r="HP12" s="124"/>
      <c r="HQ12" s="124"/>
      <c r="HR12" s="124"/>
      <c r="HS12" s="124"/>
      <c r="HT12" s="124"/>
      <c r="HU12" s="124"/>
      <c r="HV12" s="124"/>
      <c r="HW12" s="124"/>
      <c r="HX12" s="124"/>
      <c r="HY12" s="124"/>
      <c r="HZ12" s="124"/>
      <c r="IA12" s="124"/>
      <c r="IB12" s="124"/>
      <c r="IC12" s="124"/>
      <c r="ID12" s="124"/>
      <c r="IE12" s="124"/>
      <c r="IF12" s="124"/>
      <c r="IG12" s="124"/>
      <c r="IH12" s="124"/>
      <c r="II12" s="124"/>
      <c r="IJ12" s="124"/>
      <c r="IK12" s="124"/>
      <c r="IL12" s="124"/>
      <c r="IM12" s="124"/>
      <c r="IN12" s="124"/>
      <c r="IO12" s="124"/>
      <c r="IP12" s="124"/>
      <c r="IQ12" s="124"/>
      <c r="IR12" s="124"/>
      <c r="IS12" s="124"/>
      <c r="IT12" s="124"/>
      <c r="IU12" s="124"/>
      <c r="IV12" s="124"/>
    </row>
    <row r="13" spans="1:256" x14ac:dyDescent="0.25">
      <c r="A13" s="133" t="s">
        <v>22</v>
      </c>
      <c r="B13" s="134">
        <f>+'[1]Tabla Dinámica'!C9/1000000</f>
        <v>182.03528605000002</v>
      </c>
      <c r="C13" s="134">
        <f>+'[1]Tabla Dinámica'!D9/1000000</f>
        <v>141.59354846000002</v>
      </c>
      <c r="D13" s="134">
        <f>+'[1]Tabla Dinámica'!E9/1000000</f>
        <v>144.05419233000001</v>
      </c>
      <c r="E13" s="134">
        <f>+'[1]Tabla Dinámica'!F9/1000000</f>
        <v>132.06935106</v>
      </c>
      <c r="F13" s="134">
        <f>+'[1]Tabla Dinámica'!G9/1000000</f>
        <v>136.52154849999999</v>
      </c>
      <c r="G13" s="134">
        <f>+'[1]Tabla Dinámica'!H9/1000000</f>
        <v>141.65935537999999</v>
      </c>
      <c r="H13" s="134">
        <f>+'[1]Tabla Dinámica'!I9/1000000</f>
        <v>126.76759626</v>
      </c>
      <c r="I13" s="134">
        <f>+'[1]Tabla Dinámica'!J9/1000000</f>
        <v>125.10604345</v>
      </c>
      <c r="J13" s="134">
        <f>+'[1]Tabla Dinámica'!K9/1000000</f>
        <v>127.03376215999999</v>
      </c>
      <c r="K13" s="134">
        <f>+'[1]Tabla Dinámica'!L9/1000000</f>
        <v>119.63852626000001</v>
      </c>
      <c r="L13" s="134">
        <f>+'[1]Tabla Dinámica'!M9/1000000</f>
        <v>130.64498170000002</v>
      </c>
      <c r="M13" s="134">
        <f>+'[1]Tabla Dinámica'!N9/1000000</f>
        <v>130.98154245999999</v>
      </c>
      <c r="N13" s="134">
        <f t="shared" si="0"/>
        <v>1638.1057340699997</v>
      </c>
      <c r="O13" s="123"/>
      <c r="P13" s="33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  <c r="CT13" s="124"/>
      <c r="CU13" s="124"/>
      <c r="CV13" s="124"/>
      <c r="CW13" s="124"/>
      <c r="CX13" s="124"/>
      <c r="CY13" s="124"/>
      <c r="CZ13" s="124"/>
      <c r="DA13" s="124"/>
      <c r="DB13" s="124"/>
      <c r="DC13" s="124"/>
      <c r="DD13" s="124"/>
      <c r="DE13" s="124"/>
      <c r="DF13" s="124"/>
      <c r="DG13" s="124"/>
      <c r="DH13" s="124"/>
      <c r="DI13" s="124"/>
      <c r="DJ13" s="124"/>
      <c r="DK13" s="124"/>
      <c r="DL13" s="124"/>
      <c r="DM13" s="124"/>
      <c r="DN13" s="124"/>
      <c r="DO13" s="124"/>
      <c r="DP13" s="124"/>
      <c r="DQ13" s="124"/>
      <c r="DR13" s="124"/>
      <c r="DS13" s="124"/>
      <c r="DT13" s="124"/>
      <c r="DU13" s="124"/>
      <c r="DV13" s="124"/>
      <c r="DW13" s="124"/>
      <c r="DX13" s="124"/>
      <c r="DY13" s="124"/>
      <c r="DZ13" s="124"/>
      <c r="EA13" s="124"/>
      <c r="EB13" s="124"/>
      <c r="EC13" s="124"/>
      <c r="ED13" s="124"/>
      <c r="EE13" s="124"/>
      <c r="EF13" s="124"/>
      <c r="EG13" s="124"/>
      <c r="EH13" s="124"/>
      <c r="EI13" s="124"/>
      <c r="EJ13" s="124"/>
      <c r="EK13" s="124"/>
      <c r="EL13" s="124"/>
      <c r="EM13" s="124"/>
      <c r="EN13" s="124"/>
      <c r="EO13" s="124"/>
      <c r="EP13" s="124"/>
      <c r="EQ13" s="124"/>
      <c r="ER13" s="124"/>
      <c r="ES13" s="124"/>
      <c r="ET13" s="124"/>
      <c r="EU13" s="124"/>
      <c r="EV13" s="124"/>
      <c r="EW13" s="124"/>
      <c r="EX13" s="124"/>
      <c r="EY13" s="124"/>
      <c r="EZ13" s="124"/>
      <c r="FA13" s="124"/>
      <c r="FB13" s="124"/>
      <c r="FC13" s="124"/>
      <c r="FD13" s="124"/>
      <c r="FE13" s="124"/>
      <c r="FF13" s="124"/>
      <c r="FG13" s="124"/>
      <c r="FH13" s="124"/>
      <c r="FI13" s="124"/>
      <c r="FJ13" s="124"/>
      <c r="FK13" s="124"/>
      <c r="FL13" s="124"/>
      <c r="FM13" s="124"/>
      <c r="FN13" s="124"/>
      <c r="FO13" s="124"/>
      <c r="FP13" s="124"/>
      <c r="FQ13" s="124"/>
      <c r="FR13" s="124"/>
      <c r="FS13" s="124"/>
      <c r="FT13" s="124"/>
      <c r="FU13" s="124"/>
      <c r="FV13" s="124"/>
      <c r="FW13" s="124"/>
      <c r="FX13" s="124"/>
      <c r="FY13" s="124"/>
      <c r="FZ13" s="124"/>
      <c r="GA13" s="124"/>
      <c r="GB13" s="124"/>
      <c r="GC13" s="124"/>
      <c r="GD13" s="124"/>
      <c r="GE13" s="124"/>
      <c r="GF13" s="124"/>
      <c r="GG13" s="124"/>
      <c r="GH13" s="124"/>
      <c r="GI13" s="124"/>
      <c r="GJ13" s="124"/>
      <c r="GK13" s="124"/>
      <c r="GL13" s="124"/>
      <c r="GM13" s="124"/>
      <c r="GN13" s="124"/>
      <c r="GO13" s="124"/>
      <c r="GP13" s="124"/>
      <c r="GQ13" s="124"/>
      <c r="GR13" s="124"/>
      <c r="GS13" s="124"/>
      <c r="GT13" s="124"/>
      <c r="GU13" s="124"/>
      <c r="GV13" s="124"/>
      <c r="GW13" s="124"/>
      <c r="GX13" s="124"/>
      <c r="GY13" s="124"/>
      <c r="GZ13" s="124"/>
      <c r="HA13" s="124"/>
      <c r="HB13" s="124"/>
      <c r="HC13" s="124"/>
      <c r="HD13" s="124"/>
      <c r="HE13" s="124"/>
      <c r="HF13" s="124"/>
      <c r="HG13" s="124"/>
      <c r="HH13" s="124"/>
      <c r="HI13" s="124"/>
      <c r="HJ13" s="124"/>
      <c r="HK13" s="124"/>
      <c r="HL13" s="124"/>
      <c r="HM13" s="124"/>
      <c r="HN13" s="124"/>
      <c r="HO13" s="124"/>
      <c r="HP13" s="124"/>
      <c r="HQ13" s="124"/>
      <c r="HR13" s="124"/>
      <c r="HS13" s="124"/>
      <c r="HT13" s="124"/>
      <c r="HU13" s="124"/>
      <c r="HV13" s="124"/>
      <c r="HW13" s="124"/>
      <c r="HX13" s="124"/>
      <c r="HY13" s="124"/>
      <c r="HZ13" s="124"/>
      <c r="IA13" s="124"/>
      <c r="IB13" s="124"/>
      <c r="IC13" s="124"/>
      <c r="ID13" s="124"/>
      <c r="IE13" s="124"/>
      <c r="IF13" s="124"/>
      <c r="IG13" s="124"/>
      <c r="IH13" s="124"/>
      <c r="II13" s="124"/>
      <c r="IJ13" s="124"/>
      <c r="IK13" s="124"/>
      <c r="IL13" s="124"/>
      <c r="IM13" s="124"/>
      <c r="IN13" s="124"/>
      <c r="IO13" s="124"/>
      <c r="IP13" s="124"/>
      <c r="IQ13" s="124"/>
      <c r="IR13" s="124"/>
      <c r="IS13" s="124"/>
      <c r="IT13" s="124"/>
      <c r="IU13" s="124"/>
      <c r="IV13" s="124"/>
    </row>
    <row r="14" spans="1:256" x14ac:dyDescent="0.25">
      <c r="A14" s="133" t="s">
        <v>23</v>
      </c>
      <c r="B14" s="134">
        <f>+'[1]Tabla Dinámica'!C10/1000000</f>
        <v>242.49957866999998</v>
      </c>
      <c r="C14" s="134">
        <f>+'[1]Tabla Dinámica'!D10/1000000</f>
        <v>313.56458153000005</v>
      </c>
      <c r="D14" s="134">
        <f>+'[1]Tabla Dinámica'!E10/1000000</f>
        <v>262.86172683000001</v>
      </c>
      <c r="E14" s="134">
        <f>+'[1]Tabla Dinámica'!F10/1000000</f>
        <v>213.42476765000001</v>
      </c>
      <c r="F14" s="134">
        <f>+'[1]Tabla Dinámica'!G10/1000000</f>
        <v>226.29528368999999</v>
      </c>
      <c r="G14" s="134">
        <f>+'[1]Tabla Dinámica'!H10/1000000</f>
        <v>252.67321956000001</v>
      </c>
      <c r="H14" s="134">
        <f>+'[1]Tabla Dinámica'!I10/1000000</f>
        <v>254.00313863000002</v>
      </c>
      <c r="I14" s="134">
        <f>+'[1]Tabla Dinámica'!J10/1000000</f>
        <v>353.16032272999996</v>
      </c>
      <c r="J14" s="134">
        <f>+'[1]Tabla Dinámica'!K10/1000000</f>
        <v>363.19438327999995</v>
      </c>
      <c r="K14" s="134">
        <f>+'[1]Tabla Dinámica'!L10/1000000</f>
        <v>309.79064806000002</v>
      </c>
      <c r="L14" s="134">
        <f>+'[1]Tabla Dinámica'!M10/1000000</f>
        <v>312.76339633999999</v>
      </c>
      <c r="M14" s="134">
        <f>+'[1]Tabla Dinámica'!N10/1000000</f>
        <v>336.45136796999998</v>
      </c>
      <c r="N14" s="134">
        <f t="shared" si="0"/>
        <v>3440.6824149399995</v>
      </c>
      <c r="O14" s="123"/>
      <c r="P14" s="33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4"/>
      <c r="AY14" s="124"/>
      <c r="AZ14" s="124"/>
      <c r="BA14" s="124"/>
      <c r="BB14" s="124"/>
      <c r="BC14" s="124"/>
      <c r="BD14" s="124"/>
      <c r="BE14" s="124"/>
      <c r="BF14" s="124"/>
      <c r="BG14" s="124"/>
      <c r="BH14" s="124"/>
      <c r="BI14" s="124"/>
      <c r="BJ14" s="124"/>
      <c r="BK14" s="124"/>
      <c r="BL14" s="124"/>
      <c r="BM14" s="124"/>
      <c r="BN14" s="124"/>
      <c r="BO14" s="124"/>
      <c r="BP14" s="124"/>
      <c r="BQ14" s="124"/>
      <c r="BR14" s="124"/>
      <c r="BS14" s="124"/>
      <c r="BT14" s="124"/>
      <c r="BU14" s="124"/>
      <c r="BV14" s="124"/>
      <c r="BW14" s="124"/>
      <c r="BX14" s="124"/>
      <c r="BY14" s="124"/>
      <c r="BZ14" s="124"/>
      <c r="CA14" s="124"/>
      <c r="CB14" s="124"/>
      <c r="CC14" s="124"/>
      <c r="CD14" s="124"/>
      <c r="CE14" s="124"/>
      <c r="CF14" s="124"/>
      <c r="CG14" s="124"/>
      <c r="CH14" s="124"/>
      <c r="CI14" s="124"/>
      <c r="CJ14" s="124"/>
      <c r="CK14" s="124"/>
      <c r="CL14" s="124"/>
      <c r="CM14" s="124"/>
      <c r="CN14" s="124"/>
      <c r="CO14" s="124"/>
      <c r="CP14" s="124"/>
      <c r="CQ14" s="124"/>
      <c r="CR14" s="124"/>
      <c r="CS14" s="124"/>
      <c r="CT14" s="124"/>
      <c r="CU14" s="124"/>
      <c r="CV14" s="124"/>
      <c r="CW14" s="124"/>
      <c r="CX14" s="124"/>
      <c r="CY14" s="124"/>
      <c r="CZ14" s="124"/>
      <c r="DA14" s="124"/>
      <c r="DB14" s="124"/>
      <c r="DC14" s="124"/>
      <c r="DD14" s="124"/>
      <c r="DE14" s="124"/>
      <c r="DF14" s="124"/>
      <c r="DG14" s="124"/>
      <c r="DH14" s="124"/>
      <c r="DI14" s="124"/>
      <c r="DJ14" s="124"/>
      <c r="DK14" s="124"/>
      <c r="DL14" s="124"/>
      <c r="DM14" s="124"/>
      <c r="DN14" s="124"/>
      <c r="DO14" s="124"/>
      <c r="DP14" s="124"/>
      <c r="DQ14" s="124"/>
      <c r="DR14" s="124"/>
      <c r="DS14" s="124"/>
      <c r="DT14" s="124"/>
      <c r="DU14" s="124"/>
      <c r="DV14" s="124"/>
      <c r="DW14" s="124"/>
      <c r="DX14" s="124"/>
      <c r="DY14" s="124"/>
      <c r="DZ14" s="124"/>
      <c r="EA14" s="124"/>
      <c r="EB14" s="124"/>
      <c r="EC14" s="124"/>
      <c r="ED14" s="124"/>
      <c r="EE14" s="124"/>
      <c r="EF14" s="124"/>
      <c r="EG14" s="124"/>
      <c r="EH14" s="124"/>
      <c r="EI14" s="124"/>
      <c r="EJ14" s="124"/>
      <c r="EK14" s="124"/>
      <c r="EL14" s="124"/>
      <c r="EM14" s="124"/>
      <c r="EN14" s="124"/>
      <c r="EO14" s="124"/>
      <c r="EP14" s="124"/>
      <c r="EQ14" s="124"/>
      <c r="ER14" s="124"/>
      <c r="ES14" s="124"/>
      <c r="ET14" s="124"/>
      <c r="EU14" s="124"/>
      <c r="EV14" s="124"/>
      <c r="EW14" s="124"/>
      <c r="EX14" s="124"/>
      <c r="EY14" s="124"/>
      <c r="EZ14" s="124"/>
      <c r="FA14" s="124"/>
      <c r="FB14" s="124"/>
      <c r="FC14" s="124"/>
      <c r="FD14" s="124"/>
      <c r="FE14" s="124"/>
      <c r="FF14" s="124"/>
      <c r="FG14" s="124"/>
      <c r="FH14" s="124"/>
      <c r="FI14" s="124"/>
      <c r="FJ14" s="124"/>
      <c r="FK14" s="124"/>
      <c r="FL14" s="124"/>
      <c r="FM14" s="124"/>
      <c r="FN14" s="124"/>
      <c r="FO14" s="124"/>
      <c r="FP14" s="124"/>
      <c r="FQ14" s="124"/>
      <c r="FR14" s="124"/>
      <c r="FS14" s="124"/>
      <c r="FT14" s="124"/>
      <c r="FU14" s="124"/>
      <c r="FV14" s="124"/>
      <c r="FW14" s="124"/>
      <c r="FX14" s="124"/>
      <c r="FY14" s="124"/>
      <c r="FZ14" s="124"/>
      <c r="GA14" s="124"/>
      <c r="GB14" s="124"/>
      <c r="GC14" s="124"/>
      <c r="GD14" s="124"/>
      <c r="GE14" s="124"/>
      <c r="GF14" s="124"/>
      <c r="GG14" s="124"/>
      <c r="GH14" s="124"/>
      <c r="GI14" s="124"/>
      <c r="GJ14" s="124"/>
      <c r="GK14" s="124"/>
      <c r="GL14" s="124"/>
      <c r="GM14" s="124"/>
      <c r="GN14" s="124"/>
      <c r="GO14" s="124"/>
      <c r="GP14" s="124"/>
      <c r="GQ14" s="124"/>
      <c r="GR14" s="124"/>
      <c r="GS14" s="124"/>
      <c r="GT14" s="124"/>
      <c r="GU14" s="124"/>
      <c r="GV14" s="124"/>
      <c r="GW14" s="124"/>
      <c r="GX14" s="124"/>
      <c r="GY14" s="124"/>
      <c r="GZ14" s="124"/>
      <c r="HA14" s="124"/>
      <c r="HB14" s="124"/>
      <c r="HC14" s="124"/>
      <c r="HD14" s="124"/>
      <c r="HE14" s="124"/>
      <c r="HF14" s="124"/>
      <c r="HG14" s="124"/>
      <c r="HH14" s="124"/>
      <c r="HI14" s="124"/>
      <c r="HJ14" s="124"/>
      <c r="HK14" s="124"/>
      <c r="HL14" s="124"/>
      <c r="HM14" s="124"/>
      <c r="HN14" s="124"/>
      <c r="HO14" s="124"/>
      <c r="HP14" s="124"/>
      <c r="HQ14" s="124"/>
      <c r="HR14" s="124"/>
      <c r="HS14" s="124"/>
      <c r="HT14" s="124"/>
      <c r="HU14" s="124"/>
      <c r="HV14" s="124"/>
      <c r="HW14" s="124"/>
      <c r="HX14" s="124"/>
      <c r="HY14" s="124"/>
      <c r="HZ14" s="124"/>
      <c r="IA14" s="124"/>
      <c r="IB14" s="124"/>
      <c r="IC14" s="124"/>
      <c r="ID14" s="124"/>
      <c r="IE14" s="124"/>
      <c r="IF14" s="124"/>
      <c r="IG14" s="124"/>
      <c r="IH14" s="124"/>
      <c r="II14" s="124"/>
      <c r="IJ14" s="124"/>
      <c r="IK14" s="124"/>
      <c r="IL14" s="124"/>
      <c r="IM14" s="124"/>
      <c r="IN14" s="124"/>
      <c r="IO14" s="124"/>
      <c r="IP14" s="124"/>
      <c r="IQ14" s="124"/>
      <c r="IR14" s="124"/>
      <c r="IS14" s="124"/>
      <c r="IT14" s="124"/>
      <c r="IU14" s="124"/>
      <c r="IV14" s="124"/>
    </row>
    <row r="15" spans="1:256" x14ac:dyDescent="0.25">
      <c r="A15" s="131" t="s">
        <v>24</v>
      </c>
      <c r="B15" s="132">
        <f>+'[1]Tabla Dinámica'!C11/1000000</f>
        <v>10861.798814919997</v>
      </c>
      <c r="C15" s="132">
        <f>+'[1]Tabla Dinámica'!D11/1000000</f>
        <v>6755.6533486999988</v>
      </c>
      <c r="D15" s="132">
        <f>+'[1]Tabla Dinámica'!E11/1000000</f>
        <v>7318.75761238</v>
      </c>
      <c r="E15" s="132">
        <f>+'[1]Tabla Dinámica'!F11/1000000</f>
        <v>24159.402436209995</v>
      </c>
      <c r="F15" s="132">
        <f>+'[1]Tabla Dinámica'!G11/1000000</f>
        <v>18185.796264930003</v>
      </c>
      <c r="G15" s="132">
        <f>+'[1]Tabla Dinámica'!H11/1000000</f>
        <v>9895.4305262300004</v>
      </c>
      <c r="H15" s="132">
        <f>+'[1]Tabla Dinámica'!I11/1000000</f>
        <v>13520.858846509998</v>
      </c>
      <c r="I15" s="132">
        <f>+'[1]Tabla Dinámica'!J11/1000000</f>
        <v>9383.4584778600001</v>
      </c>
      <c r="J15" s="132">
        <f>+'[1]Tabla Dinámica'!K11/1000000</f>
        <v>9418.6527346900002</v>
      </c>
      <c r="K15" s="132">
        <f>+'[1]Tabla Dinámica'!L11/1000000</f>
        <v>12483.436573399998</v>
      </c>
      <c r="L15" s="132">
        <f>+'[1]Tabla Dinámica'!M11/1000000</f>
        <v>9437.6783855599988</v>
      </c>
      <c r="M15" s="132">
        <f>+'[1]Tabla Dinámica'!N11/1000000</f>
        <v>9719.8927803499992</v>
      </c>
      <c r="N15" s="132">
        <f t="shared" si="0"/>
        <v>141140.81680174</v>
      </c>
      <c r="O15" s="122"/>
      <c r="P15" s="36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24"/>
      <c r="AP15" s="124"/>
      <c r="AQ15" s="124"/>
      <c r="AR15" s="124"/>
      <c r="AS15" s="124"/>
      <c r="AT15" s="124"/>
      <c r="AU15" s="124"/>
      <c r="AV15" s="124"/>
      <c r="AW15" s="124"/>
      <c r="AX15" s="124"/>
      <c r="AY15" s="124"/>
      <c r="AZ15" s="124"/>
      <c r="BA15" s="124"/>
      <c r="BB15" s="124"/>
      <c r="BC15" s="124"/>
      <c r="BD15" s="124"/>
      <c r="BE15" s="124"/>
      <c r="BF15" s="124"/>
      <c r="BG15" s="124"/>
      <c r="BH15" s="124"/>
      <c r="BI15" s="124"/>
      <c r="BJ15" s="124"/>
      <c r="BK15" s="124"/>
      <c r="BL15" s="124"/>
      <c r="BM15" s="124"/>
      <c r="BN15" s="124"/>
      <c r="BO15" s="124"/>
      <c r="BP15" s="124"/>
      <c r="BQ15" s="124"/>
      <c r="BR15" s="124"/>
      <c r="BS15" s="124"/>
      <c r="BT15" s="124"/>
      <c r="BU15" s="124"/>
      <c r="BV15" s="124"/>
      <c r="BW15" s="124"/>
      <c r="BX15" s="124"/>
      <c r="BY15" s="124"/>
      <c r="BZ15" s="124"/>
      <c r="CA15" s="124"/>
      <c r="CB15" s="124"/>
      <c r="CC15" s="124"/>
      <c r="CD15" s="124"/>
      <c r="CE15" s="124"/>
      <c r="CF15" s="124"/>
      <c r="CG15" s="124"/>
      <c r="CH15" s="124"/>
      <c r="CI15" s="124"/>
      <c r="CJ15" s="124"/>
      <c r="CK15" s="124"/>
      <c r="CL15" s="124"/>
      <c r="CM15" s="124"/>
      <c r="CN15" s="124"/>
      <c r="CO15" s="124"/>
      <c r="CP15" s="124"/>
      <c r="CQ15" s="124"/>
      <c r="CR15" s="124"/>
      <c r="CS15" s="124"/>
      <c r="CT15" s="124"/>
      <c r="CU15" s="124"/>
      <c r="CV15" s="124"/>
      <c r="CW15" s="124"/>
      <c r="CX15" s="124"/>
      <c r="CY15" s="124"/>
      <c r="CZ15" s="124"/>
      <c r="DA15" s="124"/>
      <c r="DB15" s="124"/>
      <c r="DC15" s="124"/>
      <c r="DD15" s="124"/>
      <c r="DE15" s="124"/>
      <c r="DF15" s="124"/>
      <c r="DG15" s="124"/>
      <c r="DH15" s="124"/>
      <c r="DI15" s="124"/>
      <c r="DJ15" s="124"/>
      <c r="DK15" s="124"/>
      <c r="DL15" s="124"/>
      <c r="DM15" s="124"/>
      <c r="DN15" s="124"/>
      <c r="DO15" s="124"/>
      <c r="DP15" s="124"/>
      <c r="DQ15" s="124"/>
      <c r="DR15" s="124"/>
      <c r="DS15" s="124"/>
      <c r="DT15" s="124"/>
      <c r="DU15" s="124"/>
      <c r="DV15" s="124"/>
      <c r="DW15" s="124"/>
      <c r="DX15" s="124"/>
      <c r="DY15" s="124"/>
      <c r="DZ15" s="124"/>
      <c r="EA15" s="124"/>
      <c r="EB15" s="124"/>
      <c r="EC15" s="124"/>
      <c r="ED15" s="124"/>
      <c r="EE15" s="124"/>
      <c r="EF15" s="124"/>
      <c r="EG15" s="124"/>
      <c r="EH15" s="124"/>
      <c r="EI15" s="124"/>
      <c r="EJ15" s="124"/>
      <c r="EK15" s="124"/>
      <c r="EL15" s="124"/>
      <c r="EM15" s="124"/>
      <c r="EN15" s="124"/>
      <c r="EO15" s="124"/>
      <c r="EP15" s="124"/>
      <c r="EQ15" s="124"/>
      <c r="ER15" s="124"/>
      <c r="ES15" s="124"/>
      <c r="ET15" s="124"/>
      <c r="EU15" s="124"/>
      <c r="EV15" s="124"/>
      <c r="EW15" s="124"/>
      <c r="EX15" s="124"/>
      <c r="EY15" s="124"/>
      <c r="EZ15" s="124"/>
      <c r="FA15" s="124"/>
      <c r="FB15" s="124"/>
      <c r="FC15" s="124"/>
      <c r="FD15" s="124"/>
      <c r="FE15" s="124"/>
      <c r="FF15" s="124"/>
      <c r="FG15" s="124"/>
      <c r="FH15" s="124"/>
      <c r="FI15" s="124"/>
      <c r="FJ15" s="124"/>
      <c r="FK15" s="124"/>
      <c r="FL15" s="124"/>
      <c r="FM15" s="124"/>
      <c r="FN15" s="124"/>
      <c r="FO15" s="124"/>
      <c r="FP15" s="124"/>
      <c r="FQ15" s="124"/>
      <c r="FR15" s="124"/>
      <c r="FS15" s="124"/>
      <c r="FT15" s="124"/>
      <c r="FU15" s="124"/>
      <c r="FV15" s="124"/>
      <c r="FW15" s="124"/>
      <c r="FX15" s="124"/>
      <c r="FY15" s="124"/>
      <c r="FZ15" s="124"/>
      <c r="GA15" s="124"/>
      <c r="GB15" s="124"/>
      <c r="GC15" s="124"/>
      <c r="GD15" s="124"/>
      <c r="GE15" s="124"/>
      <c r="GF15" s="124"/>
      <c r="GG15" s="124"/>
      <c r="GH15" s="124"/>
      <c r="GI15" s="124"/>
      <c r="GJ15" s="124"/>
      <c r="GK15" s="124"/>
      <c r="GL15" s="124"/>
      <c r="GM15" s="124"/>
      <c r="GN15" s="124"/>
      <c r="GO15" s="124"/>
      <c r="GP15" s="124"/>
      <c r="GQ15" s="124"/>
      <c r="GR15" s="124"/>
      <c r="GS15" s="124"/>
      <c r="GT15" s="124"/>
      <c r="GU15" s="124"/>
      <c r="GV15" s="124"/>
      <c r="GW15" s="124"/>
      <c r="GX15" s="124"/>
      <c r="GY15" s="124"/>
      <c r="GZ15" s="124"/>
      <c r="HA15" s="124"/>
      <c r="HB15" s="124"/>
      <c r="HC15" s="124"/>
      <c r="HD15" s="124"/>
      <c r="HE15" s="124"/>
      <c r="HF15" s="124"/>
      <c r="HG15" s="124"/>
      <c r="HH15" s="124"/>
      <c r="HI15" s="124"/>
      <c r="HJ15" s="124"/>
      <c r="HK15" s="124"/>
      <c r="HL15" s="124"/>
      <c r="HM15" s="124"/>
      <c r="HN15" s="124"/>
      <c r="HO15" s="124"/>
      <c r="HP15" s="124"/>
      <c r="HQ15" s="124"/>
      <c r="HR15" s="124"/>
      <c r="HS15" s="124"/>
      <c r="HT15" s="124"/>
      <c r="HU15" s="124"/>
      <c r="HV15" s="124"/>
      <c r="HW15" s="124"/>
      <c r="HX15" s="124"/>
      <c r="HY15" s="124"/>
      <c r="HZ15" s="124"/>
      <c r="IA15" s="124"/>
      <c r="IB15" s="124"/>
      <c r="IC15" s="124"/>
      <c r="ID15" s="124"/>
      <c r="IE15" s="124"/>
      <c r="IF15" s="124"/>
      <c r="IG15" s="124"/>
      <c r="IH15" s="124"/>
      <c r="II15" s="124"/>
      <c r="IJ15" s="124"/>
      <c r="IK15" s="124"/>
      <c r="IL15" s="124"/>
      <c r="IM15" s="124"/>
      <c r="IN15" s="124"/>
      <c r="IO15" s="124"/>
      <c r="IP15" s="124"/>
      <c r="IQ15" s="124"/>
      <c r="IR15" s="124"/>
      <c r="IS15" s="124"/>
      <c r="IT15" s="124"/>
      <c r="IU15" s="124"/>
      <c r="IV15" s="124"/>
    </row>
    <row r="16" spans="1:256" x14ac:dyDescent="0.25">
      <c r="A16" s="133" t="s">
        <v>25</v>
      </c>
      <c r="B16" s="134">
        <f>+'[1]Tabla Dinámica'!C12/1000000</f>
        <v>9700.2520982799979</v>
      </c>
      <c r="C16" s="134">
        <f>+'[1]Tabla Dinámica'!D12/1000000</f>
        <v>6522.0613936899999</v>
      </c>
      <c r="D16" s="134">
        <f>+'[1]Tabla Dinámica'!E12/1000000</f>
        <v>7114.92207203</v>
      </c>
      <c r="E16" s="134">
        <f>+'[1]Tabla Dinámica'!F12/1000000</f>
        <v>23777.942676520001</v>
      </c>
      <c r="F16" s="134">
        <f>+'[1]Tabla Dinámica'!G12/1000000</f>
        <v>17993.13191991</v>
      </c>
      <c r="G16" s="134">
        <f>+'[1]Tabla Dinámica'!H12/1000000</f>
        <v>9688.3639194799998</v>
      </c>
      <c r="H16" s="134">
        <f>+'[1]Tabla Dinámica'!I12/1000000</f>
        <v>12784.354261779999</v>
      </c>
      <c r="I16" s="134">
        <f>+'[1]Tabla Dinámica'!J12/1000000</f>
        <v>9120.7548635599996</v>
      </c>
      <c r="J16" s="134">
        <f>+'[1]Tabla Dinámica'!K12/1000000</f>
        <v>9196.4797985300011</v>
      </c>
      <c r="K16" s="134">
        <f>+'[1]Tabla Dinámica'!L12/1000000</f>
        <v>12279.674867719999</v>
      </c>
      <c r="L16" s="134">
        <f>+'[1]Tabla Dinámica'!M12/1000000</f>
        <v>9231.1642070300004</v>
      </c>
      <c r="M16" s="134">
        <f>+'[1]Tabla Dinámica'!N12/1000000</f>
        <v>9486.6880270799975</v>
      </c>
      <c r="N16" s="134">
        <f t="shared" si="0"/>
        <v>136895.79010560998</v>
      </c>
      <c r="O16" s="123"/>
      <c r="P16" s="33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/>
      <c r="BC16" s="124"/>
      <c r="BD16" s="124"/>
      <c r="BE16" s="124"/>
      <c r="BF16" s="124"/>
      <c r="BG16" s="124"/>
      <c r="BH16" s="124"/>
      <c r="BI16" s="124"/>
      <c r="BJ16" s="124"/>
      <c r="BK16" s="124"/>
      <c r="BL16" s="124"/>
      <c r="BM16" s="124"/>
      <c r="BN16" s="124"/>
      <c r="BO16" s="124"/>
      <c r="BP16" s="124"/>
      <c r="BQ16" s="124"/>
      <c r="BR16" s="124"/>
      <c r="BS16" s="124"/>
      <c r="BT16" s="124"/>
      <c r="BU16" s="124"/>
      <c r="BV16" s="124"/>
      <c r="BW16" s="124"/>
      <c r="BX16" s="124"/>
      <c r="BY16" s="124"/>
      <c r="BZ16" s="124"/>
      <c r="CA16" s="124"/>
      <c r="CB16" s="124"/>
      <c r="CC16" s="124"/>
      <c r="CD16" s="124"/>
      <c r="CE16" s="124"/>
      <c r="CF16" s="124"/>
      <c r="CG16" s="124"/>
      <c r="CH16" s="124"/>
      <c r="CI16" s="124"/>
      <c r="CJ16" s="124"/>
      <c r="CK16" s="124"/>
      <c r="CL16" s="124"/>
      <c r="CM16" s="124"/>
      <c r="CN16" s="124"/>
      <c r="CO16" s="124"/>
      <c r="CP16" s="124"/>
      <c r="CQ16" s="124"/>
      <c r="CR16" s="124"/>
      <c r="CS16" s="124"/>
      <c r="CT16" s="124"/>
      <c r="CU16" s="124"/>
      <c r="CV16" s="124"/>
      <c r="CW16" s="124"/>
      <c r="CX16" s="124"/>
      <c r="CY16" s="124"/>
      <c r="CZ16" s="124"/>
      <c r="DA16" s="124"/>
      <c r="DB16" s="124"/>
      <c r="DC16" s="124"/>
      <c r="DD16" s="124"/>
      <c r="DE16" s="124"/>
      <c r="DF16" s="124"/>
      <c r="DG16" s="124"/>
      <c r="DH16" s="124"/>
      <c r="DI16" s="124"/>
      <c r="DJ16" s="124"/>
      <c r="DK16" s="124"/>
      <c r="DL16" s="124"/>
      <c r="DM16" s="124"/>
      <c r="DN16" s="124"/>
      <c r="DO16" s="124"/>
      <c r="DP16" s="124"/>
      <c r="DQ16" s="124"/>
      <c r="DR16" s="124"/>
      <c r="DS16" s="124"/>
      <c r="DT16" s="124"/>
      <c r="DU16" s="124"/>
      <c r="DV16" s="124"/>
      <c r="DW16" s="124"/>
      <c r="DX16" s="124"/>
      <c r="DY16" s="124"/>
      <c r="DZ16" s="124"/>
      <c r="EA16" s="124"/>
      <c r="EB16" s="124"/>
      <c r="EC16" s="124"/>
      <c r="ED16" s="124"/>
      <c r="EE16" s="124"/>
      <c r="EF16" s="124"/>
      <c r="EG16" s="124"/>
      <c r="EH16" s="124"/>
      <c r="EI16" s="124"/>
      <c r="EJ16" s="124"/>
      <c r="EK16" s="124"/>
      <c r="EL16" s="124"/>
      <c r="EM16" s="124"/>
      <c r="EN16" s="124"/>
      <c r="EO16" s="124"/>
      <c r="EP16" s="124"/>
      <c r="EQ16" s="124"/>
      <c r="ER16" s="124"/>
      <c r="ES16" s="124"/>
      <c r="ET16" s="124"/>
      <c r="EU16" s="124"/>
      <c r="EV16" s="124"/>
      <c r="EW16" s="124"/>
      <c r="EX16" s="124"/>
      <c r="EY16" s="124"/>
      <c r="EZ16" s="124"/>
      <c r="FA16" s="124"/>
      <c r="FB16" s="124"/>
      <c r="FC16" s="124"/>
      <c r="FD16" s="124"/>
      <c r="FE16" s="124"/>
      <c r="FF16" s="124"/>
      <c r="FG16" s="124"/>
      <c r="FH16" s="124"/>
      <c r="FI16" s="124"/>
      <c r="FJ16" s="124"/>
      <c r="FK16" s="124"/>
      <c r="FL16" s="124"/>
      <c r="FM16" s="124"/>
      <c r="FN16" s="124"/>
      <c r="FO16" s="124"/>
      <c r="FP16" s="124"/>
      <c r="FQ16" s="124"/>
      <c r="FR16" s="124"/>
      <c r="FS16" s="124"/>
      <c r="FT16" s="124"/>
      <c r="FU16" s="124"/>
      <c r="FV16" s="124"/>
      <c r="FW16" s="124"/>
      <c r="FX16" s="124"/>
      <c r="FY16" s="124"/>
      <c r="FZ16" s="124"/>
      <c r="GA16" s="124"/>
      <c r="GB16" s="124"/>
      <c r="GC16" s="124"/>
      <c r="GD16" s="124"/>
      <c r="GE16" s="124"/>
      <c r="GF16" s="124"/>
      <c r="GG16" s="124"/>
      <c r="GH16" s="124"/>
      <c r="GI16" s="124"/>
      <c r="GJ16" s="124"/>
      <c r="GK16" s="124"/>
      <c r="GL16" s="124"/>
      <c r="GM16" s="124"/>
      <c r="GN16" s="124"/>
      <c r="GO16" s="124"/>
      <c r="GP16" s="124"/>
      <c r="GQ16" s="124"/>
      <c r="GR16" s="124"/>
      <c r="GS16" s="124"/>
      <c r="GT16" s="124"/>
      <c r="GU16" s="124"/>
      <c r="GV16" s="124"/>
      <c r="GW16" s="124"/>
      <c r="GX16" s="124"/>
      <c r="GY16" s="124"/>
      <c r="GZ16" s="124"/>
      <c r="HA16" s="124"/>
      <c r="HB16" s="124"/>
      <c r="HC16" s="124"/>
      <c r="HD16" s="124"/>
      <c r="HE16" s="124"/>
      <c r="HF16" s="124"/>
      <c r="HG16" s="124"/>
      <c r="HH16" s="124"/>
      <c r="HI16" s="124"/>
      <c r="HJ16" s="124"/>
      <c r="HK16" s="124"/>
      <c r="HL16" s="124"/>
      <c r="HM16" s="124"/>
      <c r="HN16" s="124"/>
      <c r="HO16" s="124"/>
      <c r="HP16" s="124"/>
      <c r="HQ16" s="124"/>
      <c r="HR16" s="124"/>
      <c r="HS16" s="124"/>
      <c r="HT16" s="124"/>
      <c r="HU16" s="124"/>
      <c r="HV16" s="124"/>
      <c r="HW16" s="124"/>
      <c r="HX16" s="124"/>
      <c r="HY16" s="124"/>
      <c r="HZ16" s="124"/>
      <c r="IA16" s="124"/>
      <c r="IB16" s="124"/>
      <c r="IC16" s="124"/>
      <c r="ID16" s="124"/>
      <c r="IE16" s="124"/>
      <c r="IF16" s="124"/>
      <c r="IG16" s="124"/>
      <c r="IH16" s="124"/>
      <c r="II16" s="124"/>
      <c r="IJ16" s="124"/>
      <c r="IK16" s="124"/>
      <c r="IL16" s="124"/>
      <c r="IM16" s="124"/>
      <c r="IN16" s="124"/>
      <c r="IO16" s="124"/>
      <c r="IP16" s="124"/>
      <c r="IQ16" s="124"/>
      <c r="IR16" s="124"/>
      <c r="IS16" s="124"/>
      <c r="IT16" s="124"/>
      <c r="IU16" s="124"/>
      <c r="IV16" s="124"/>
    </row>
    <row r="17" spans="1:256" x14ac:dyDescent="0.25">
      <c r="A17" s="133" t="s">
        <v>26</v>
      </c>
      <c r="B17" s="134">
        <f>+'[1]Tabla Dinámica'!C13/1000000</f>
        <v>0</v>
      </c>
      <c r="C17" s="134">
        <f>+'[1]Tabla Dinámica'!D13/1000000</f>
        <v>0</v>
      </c>
      <c r="D17" s="134">
        <f>+'[1]Tabla Dinámica'!E13/1000000</f>
        <v>0</v>
      </c>
      <c r="E17" s="134">
        <f>+'[1]Tabla Dinámica'!F13/1000000</f>
        <v>0</v>
      </c>
      <c r="F17" s="134">
        <f>+'[1]Tabla Dinámica'!G13/1000000</f>
        <v>0</v>
      </c>
      <c r="G17" s="134">
        <f>+'[1]Tabla Dinámica'!H13/1000000</f>
        <v>0</v>
      </c>
      <c r="H17" s="134">
        <f>+'[1]Tabla Dinámica'!I13/1000000</f>
        <v>0</v>
      </c>
      <c r="I17" s="134">
        <f>+'[1]Tabla Dinámica'!J13/1000000</f>
        <v>0</v>
      </c>
      <c r="J17" s="134">
        <f>+'[1]Tabla Dinámica'!K13/1000000</f>
        <v>0</v>
      </c>
      <c r="K17" s="134">
        <f>+'[1]Tabla Dinámica'!L13/1000000</f>
        <v>0</v>
      </c>
      <c r="L17" s="134">
        <f>+'[1]Tabla Dinámica'!M13/1000000</f>
        <v>0</v>
      </c>
      <c r="M17" s="134">
        <f>+'[1]Tabla Dinámica'!N13/1000000</f>
        <v>0</v>
      </c>
      <c r="N17" s="134">
        <f t="shared" si="0"/>
        <v>0</v>
      </c>
      <c r="O17" s="123"/>
      <c r="P17" s="33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4"/>
      <c r="GO17" s="124"/>
      <c r="GP17" s="124"/>
      <c r="GQ17" s="124"/>
      <c r="GR17" s="124"/>
      <c r="GS17" s="124"/>
      <c r="GT17" s="124"/>
      <c r="GU17" s="124"/>
      <c r="GV17" s="124"/>
      <c r="GW17" s="124"/>
      <c r="GX17" s="124"/>
      <c r="GY17" s="124"/>
      <c r="GZ17" s="124"/>
      <c r="HA17" s="124"/>
      <c r="HB17" s="124"/>
      <c r="HC17" s="124"/>
      <c r="HD17" s="124"/>
      <c r="HE17" s="124"/>
      <c r="HF17" s="124"/>
      <c r="HG17" s="124"/>
      <c r="HH17" s="124"/>
      <c r="HI17" s="124"/>
      <c r="HJ17" s="124"/>
      <c r="HK17" s="124"/>
      <c r="HL17" s="124"/>
      <c r="HM17" s="124"/>
      <c r="HN17" s="124"/>
      <c r="HO17" s="124"/>
      <c r="HP17" s="124"/>
      <c r="HQ17" s="124"/>
      <c r="HR17" s="124"/>
      <c r="HS17" s="124"/>
      <c r="HT17" s="124"/>
      <c r="HU17" s="124"/>
      <c r="HV17" s="124"/>
      <c r="HW17" s="124"/>
      <c r="HX17" s="124"/>
      <c r="HY17" s="124"/>
      <c r="HZ17" s="124"/>
      <c r="IA17" s="124"/>
      <c r="IB17" s="124"/>
      <c r="IC17" s="124"/>
      <c r="ID17" s="124"/>
      <c r="IE17" s="124"/>
      <c r="IF17" s="124"/>
      <c r="IG17" s="124"/>
      <c r="IH17" s="124"/>
      <c r="II17" s="124"/>
      <c r="IJ17" s="124"/>
      <c r="IK17" s="124"/>
      <c r="IL17" s="124"/>
      <c r="IM17" s="124"/>
      <c r="IN17" s="124"/>
      <c r="IO17" s="124"/>
      <c r="IP17" s="124"/>
      <c r="IQ17" s="124"/>
      <c r="IR17" s="124"/>
      <c r="IS17" s="124"/>
      <c r="IT17" s="124"/>
      <c r="IU17" s="124"/>
      <c r="IV17" s="124"/>
    </row>
    <row r="18" spans="1:256" x14ac:dyDescent="0.25">
      <c r="A18" s="133" t="s">
        <v>27</v>
      </c>
      <c r="B18" s="134">
        <f>+'[1]Tabla Dinámica'!C14/1000000</f>
        <v>909.41531865999991</v>
      </c>
      <c r="C18" s="134">
        <f>+'[1]Tabla Dinámica'!D14/1000000</f>
        <v>0</v>
      </c>
      <c r="D18" s="134">
        <f>+'[1]Tabla Dinámica'!E14/1000000</f>
        <v>0</v>
      </c>
      <c r="E18" s="134">
        <f>+'[1]Tabla Dinámica'!F14/1000000</f>
        <v>174.43617775999999</v>
      </c>
      <c r="F18" s="134">
        <f>+'[1]Tabla Dinámica'!G14/1000000</f>
        <v>0</v>
      </c>
      <c r="G18" s="134">
        <f>+'[1]Tabla Dinámica'!H14/1000000</f>
        <v>0</v>
      </c>
      <c r="H18" s="134">
        <f>+'[1]Tabla Dinámica'!I14/1000000</f>
        <v>490.11841770999996</v>
      </c>
      <c r="I18" s="134">
        <f>+'[1]Tabla Dinámica'!J14/1000000</f>
        <v>0</v>
      </c>
      <c r="J18" s="134">
        <f>+'[1]Tabla Dinámica'!K14/1000000</f>
        <v>0</v>
      </c>
      <c r="K18" s="134">
        <f>+'[1]Tabla Dinámica'!L14/1000000</f>
        <v>0</v>
      </c>
      <c r="L18" s="134">
        <f>+'[1]Tabla Dinámica'!M14/1000000</f>
        <v>0</v>
      </c>
      <c r="M18" s="134">
        <f>+'[1]Tabla Dinámica'!N14/1000000</f>
        <v>0</v>
      </c>
      <c r="N18" s="134">
        <f t="shared" si="0"/>
        <v>1573.9699141299998</v>
      </c>
      <c r="O18" s="123"/>
      <c r="P18" s="33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24"/>
      <c r="AP18" s="124"/>
      <c r="AQ18" s="124"/>
      <c r="AR18" s="124"/>
      <c r="AS18" s="124"/>
      <c r="AT18" s="124"/>
      <c r="AU18" s="124"/>
      <c r="AV18" s="124"/>
      <c r="AW18" s="124"/>
      <c r="AX18" s="124"/>
      <c r="AY18" s="124"/>
      <c r="AZ18" s="124"/>
      <c r="BA18" s="124"/>
      <c r="BB18" s="124"/>
      <c r="BC18" s="124"/>
      <c r="BD18" s="124"/>
      <c r="BE18" s="124"/>
      <c r="BF18" s="124"/>
      <c r="BG18" s="124"/>
      <c r="BH18" s="124"/>
      <c r="BI18" s="124"/>
      <c r="BJ18" s="124"/>
      <c r="BK18" s="124"/>
      <c r="BL18" s="124"/>
      <c r="BM18" s="124"/>
      <c r="BN18" s="124"/>
      <c r="BO18" s="124"/>
      <c r="BP18" s="124"/>
      <c r="BQ18" s="124"/>
      <c r="BR18" s="124"/>
      <c r="BS18" s="124"/>
      <c r="BT18" s="124"/>
      <c r="BU18" s="124"/>
      <c r="BV18" s="124"/>
      <c r="BW18" s="124"/>
      <c r="BX18" s="124"/>
      <c r="BY18" s="124"/>
      <c r="BZ18" s="124"/>
      <c r="CA18" s="124"/>
      <c r="CB18" s="124"/>
      <c r="CC18" s="124"/>
      <c r="CD18" s="124"/>
      <c r="CE18" s="124"/>
      <c r="CF18" s="124"/>
      <c r="CG18" s="124"/>
      <c r="CH18" s="124"/>
      <c r="CI18" s="124"/>
      <c r="CJ18" s="124"/>
      <c r="CK18" s="124"/>
      <c r="CL18" s="124"/>
      <c r="CM18" s="124"/>
      <c r="CN18" s="124"/>
      <c r="CO18" s="124"/>
      <c r="CP18" s="124"/>
      <c r="CQ18" s="124"/>
      <c r="CR18" s="124"/>
      <c r="CS18" s="124"/>
      <c r="CT18" s="124"/>
      <c r="CU18" s="124"/>
      <c r="CV18" s="124"/>
      <c r="CW18" s="124"/>
      <c r="CX18" s="124"/>
      <c r="CY18" s="124"/>
      <c r="CZ18" s="124"/>
      <c r="DA18" s="124"/>
      <c r="DB18" s="124"/>
      <c r="DC18" s="124"/>
      <c r="DD18" s="124"/>
      <c r="DE18" s="124"/>
      <c r="DF18" s="124"/>
      <c r="DG18" s="124"/>
      <c r="DH18" s="124"/>
      <c r="DI18" s="124"/>
      <c r="DJ18" s="124"/>
      <c r="DK18" s="124"/>
      <c r="DL18" s="124"/>
      <c r="DM18" s="124"/>
      <c r="DN18" s="124"/>
      <c r="DO18" s="124"/>
      <c r="DP18" s="124"/>
      <c r="DQ18" s="124"/>
      <c r="DR18" s="124"/>
      <c r="DS18" s="124"/>
      <c r="DT18" s="124"/>
      <c r="DU18" s="124"/>
      <c r="DV18" s="124"/>
      <c r="DW18" s="124"/>
      <c r="DX18" s="124"/>
      <c r="DY18" s="124"/>
      <c r="DZ18" s="124"/>
      <c r="EA18" s="124"/>
      <c r="EB18" s="124"/>
      <c r="EC18" s="124"/>
      <c r="ED18" s="124"/>
      <c r="EE18" s="124"/>
      <c r="EF18" s="124"/>
      <c r="EG18" s="124"/>
      <c r="EH18" s="124"/>
      <c r="EI18" s="124"/>
      <c r="EJ18" s="124"/>
      <c r="EK18" s="124"/>
      <c r="EL18" s="124"/>
      <c r="EM18" s="124"/>
      <c r="EN18" s="124"/>
      <c r="EO18" s="124"/>
      <c r="EP18" s="124"/>
      <c r="EQ18" s="124"/>
      <c r="ER18" s="124"/>
      <c r="ES18" s="124"/>
      <c r="ET18" s="124"/>
      <c r="EU18" s="124"/>
      <c r="EV18" s="124"/>
      <c r="EW18" s="124"/>
      <c r="EX18" s="124"/>
      <c r="EY18" s="124"/>
      <c r="EZ18" s="124"/>
      <c r="FA18" s="124"/>
      <c r="FB18" s="124"/>
      <c r="FC18" s="124"/>
      <c r="FD18" s="124"/>
      <c r="FE18" s="124"/>
      <c r="FF18" s="124"/>
      <c r="FG18" s="124"/>
      <c r="FH18" s="124"/>
      <c r="FI18" s="124"/>
      <c r="FJ18" s="124"/>
      <c r="FK18" s="124"/>
      <c r="FL18" s="124"/>
      <c r="FM18" s="124"/>
      <c r="FN18" s="124"/>
      <c r="FO18" s="124"/>
      <c r="FP18" s="124"/>
      <c r="FQ18" s="124"/>
      <c r="FR18" s="124"/>
      <c r="FS18" s="124"/>
      <c r="FT18" s="124"/>
      <c r="FU18" s="124"/>
      <c r="FV18" s="124"/>
      <c r="FW18" s="124"/>
      <c r="FX18" s="124"/>
      <c r="FY18" s="124"/>
      <c r="FZ18" s="124"/>
      <c r="GA18" s="124"/>
      <c r="GB18" s="124"/>
      <c r="GC18" s="124"/>
      <c r="GD18" s="124"/>
      <c r="GE18" s="124"/>
      <c r="GF18" s="124"/>
      <c r="GG18" s="124"/>
      <c r="GH18" s="124"/>
      <c r="GI18" s="124"/>
      <c r="GJ18" s="124"/>
      <c r="GK18" s="124"/>
      <c r="GL18" s="124"/>
      <c r="GM18" s="124"/>
      <c r="GN18" s="124"/>
      <c r="GO18" s="124"/>
      <c r="GP18" s="124"/>
      <c r="GQ18" s="124"/>
      <c r="GR18" s="124"/>
      <c r="GS18" s="124"/>
      <c r="GT18" s="124"/>
      <c r="GU18" s="124"/>
      <c r="GV18" s="124"/>
      <c r="GW18" s="124"/>
      <c r="GX18" s="124"/>
      <c r="GY18" s="124"/>
      <c r="GZ18" s="124"/>
      <c r="HA18" s="124"/>
      <c r="HB18" s="124"/>
      <c r="HC18" s="124"/>
      <c r="HD18" s="124"/>
      <c r="HE18" s="124"/>
      <c r="HF18" s="124"/>
      <c r="HG18" s="124"/>
      <c r="HH18" s="124"/>
      <c r="HI18" s="124"/>
      <c r="HJ18" s="124"/>
      <c r="HK18" s="124"/>
      <c r="HL18" s="124"/>
      <c r="HM18" s="124"/>
      <c r="HN18" s="124"/>
      <c r="HO18" s="124"/>
      <c r="HP18" s="124"/>
      <c r="HQ18" s="124"/>
      <c r="HR18" s="124"/>
      <c r="HS18" s="124"/>
      <c r="HT18" s="124"/>
      <c r="HU18" s="124"/>
      <c r="HV18" s="124"/>
      <c r="HW18" s="124"/>
      <c r="HX18" s="124"/>
      <c r="HY18" s="124"/>
      <c r="HZ18" s="124"/>
      <c r="IA18" s="124"/>
      <c r="IB18" s="124"/>
      <c r="IC18" s="124"/>
      <c r="ID18" s="124"/>
      <c r="IE18" s="124"/>
      <c r="IF18" s="124"/>
      <c r="IG18" s="124"/>
      <c r="IH18" s="124"/>
      <c r="II18" s="124"/>
      <c r="IJ18" s="124"/>
      <c r="IK18" s="124"/>
      <c r="IL18" s="124"/>
      <c r="IM18" s="124"/>
      <c r="IN18" s="124"/>
      <c r="IO18" s="124"/>
      <c r="IP18" s="124"/>
      <c r="IQ18" s="124"/>
      <c r="IR18" s="124"/>
      <c r="IS18" s="124"/>
      <c r="IT18" s="124"/>
      <c r="IU18" s="124"/>
      <c r="IV18" s="124"/>
    </row>
    <row r="19" spans="1:256" x14ac:dyDescent="0.25">
      <c r="A19" s="133" t="s">
        <v>28</v>
      </c>
      <c r="B19" s="134">
        <f>+'[1]Tabla Dinámica'!C15/1000000</f>
        <v>58.679451669999999</v>
      </c>
      <c r="C19" s="134">
        <f>+'[1]Tabla Dinámica'!D15/1000000</f>
        <v>55.850882079999998</v>
      </c>
      <c r="D19" s="134">
        <f>+'[1]Tabla Dinámica'!E15/1000000</f>
        <v>60.870808840000002</v>
      </c>
      <c r="E19" s="134">
        <f>+'[1]Tabla Dinámica'!F15/1000000</f>
        <v>63.471066669999999</v>
      </c>
      <c r="F19" s="134">
        <f>+'[1]Tabla Dinámica'!G15/1000000</f>
        <v>50.48866915</v>
      </c>
      <c r="G19" s="134">
        <f>+'[1]Tabla Dinámica'!H15/1000000</f>
        <v>55.324589530000004</v>
      </c>
      <c r="H19" s="134">
        <f>+'[1]Tabla Dinámica'!I15/1000000</f>
        <v>59.558501939999999</v>
      </c>
      <c r="I19" s="134">
        <f>+'[1]Tabla Dinámica'!J15/1000000</f>
        <v>68.107032989999993</v>
      </c>
      <c r="J19" s="134">
        <f>+'[1]Tabla Dinámica'!K15/1000000</f>
        <v>63.396319700000006</v>
      </c>
      <c r="K19" s="134">
        <f>+'[1]Tabla Dinámica'!L15/1000000</f>
        <v>63.564625849999999</v>
      </c>
      <c r="L19" s="134">
        <f>+'[1]Tabla Dinámica'!M15/1000000</f>
        <v>68.091353599999991</v>
      </c>
      <c r="M19" s="134">
        <f>+'[1]Tabla Dinámica'!N15/1000000</f>
        <v>73.00984115</v>
      </c>
      <c r="N19" s="134">
        <f t="shared" si="0"/>
        <v>740.41314317000001</v>
      </c>
      <c r="O19" s="123"/>
      <c r="P19" s="33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4"/>
      <c r="AY19" s="124"/>
      <c r="AZ19" s="124"/>
      <c r="BA19" s="124"/>
      <c r="BB19" s="124"/>
      <c r="BC19" s="124"/>
      <c r="BD19" s="124"/>
      <c r="BE19" s="124"/>
      <c r="BF19" s="124"/>
      <c r="BG19" s="124"/>
      <c r="BH19" s="124"/>
      <c r="BI19" s="124"/>
      <c r="BJ19" s="124"/>
      <c r="BK19" s="124"/>
      <c r="BL19" s="124"/>
      <c r="BM19" s="124"/>
      <c r="BN19" s="124"/>
      <c r="BO19" s="124"/>
      <c r="BP19" s="124"/>
      <c r="BQ19" s="124"/>
      <c r="BR19" s="124"/>
      <c r="BS19" s="124"/>
      <c r="BT19" s="124"/>
      <c r="BU19" s="124"/>
      <c r="BV19" s="124"/>
      <c r="BW19" s="124"/>
      <c r="BX19" s="124"/>
      <c r="BY19" s="124"/>
      <c r="BZ19" s="124"/>
      <c r="CA19" s="124"/>
      <c r="CB19" s="124"/>
      <c r="CC19" s="124"/>
      <c r="CD19" s="124"/>
      <c r="CE19" s="124"/>
      <c r="CF19" s="124"/>
      <c r="CG19" s="124"/>
      <c r="CH19" s="124"/>
      <c r="CI19" s="124"/>
      <c r="CJ19" s="124"/>
      <c r="CK19" s="124"/>
      <c r="CL19" s="124"/>
      <c r="CM19" s="124"/>
      <c r="CN19" s="124"/>
      <c r="CO19" s="124"/>
      <c r="CP19" s="124"/>
      <c r="CQ19" s="124"/>
      <c r="CR19" s="124"/>
      <c r="CS19" s="124"/>
      <c r="CT19" s="124"/>
      <c r="CU19" s="124"/>
      <c r="CV19" s="124"/>
      <c r="CW19" s="124"/>
      <c r="CX19" s="124"/>
      <c r="CY19" s="124"/>
      <c r="CZ19" s="124"/>
      <c r="DA19" s="124"/>
      <c r="DB19" s="124"/>
      <c r="DC19" s="124"/>
      <c r="DD19" s="124"/>
      <c r="DE19" s="124"/>
      <c r="DF19" s="124"/>
      <c r="DG19" s="124"/>
      <c r="DH19" s="124"/>
      <c r="DI19" s="124"/>
      <c r="DJ19" s="124"/>
      <c r="DK19" s="124"/>
      <c r="DL19" s="124"/>
      <c r="DM19" s="124"/>
      <c r="DN19" s="124"/>
      <c r="DO19" s="124"/>
      <c r="DP19" s="124"/>
      <c r="DQ19" s="124"/>
      <c r="DR19" s="124"/>
      <c r="DS19" s="124"/>
      <c r="DT19" s="124"/>
      <c r="DU19" s="124"/>
      <c r="DV19" s="124"/>
      <c r="DW19" s="124"/>
      <c r="DX19" s="124"/>
      <c r="DY19" s="124"/>
      <c r="DZ19" s="124"/>
      <c r="EA19" s="124"/>
      <c r="EB19" s="124"/>
      <c r="EC19" s="124"/>
      <c r="ED19" s="124"/>
      <c r="EE19" s="124"/>
      <c r="EF19" s="124"/>
      <c r="EG19" s="124"/>
      <c r="EH19" s="124"/>
      <c r="EI19" s="124"/>
      <c r="EJ19" s="124"/>
      <c r="EK19" s="124"/>
      <c r="EL19" s="124"/>
      <c r="EM19" s="124"/>
      <c r="EN19" s="124"/>
      <c r="EO19" s="124"/>
      <c r="EP19" s="124"/>
      <c r="EQ19" s="124"/>
      <c r="ER19" s="124"/>
      <c r="ES19" s="124"/>
      <c r="ET19" s="124"/>
      <c r="EU19" s="124"/>
      <c r="EV19" s="124"/>
      <c r="EW19" s="124"/>
      <c r="EX19" s="124"/>
      <c r="EY19" s="124"/>
      <c r="EZ19" s="124"/>
      <c r="FA19" s="124"/>
      <c r="FB19" s="124"/>
      <c r="FC19" s="124"/>
      <c r="FD19" s="124"/>
      <c r="FE19" s="124"/>
      <c r="FF19" s="124"/>
      <c r="FG19" s="124"/>
      <c r="FH19" s="124"/>
      <c r="FI19" s="124"/>
      <c r="FJ19" s="124"/>
      <c r="FK19" s="124"/>
      <c r="FL19" s="124"/>
      <c r="FM19" s="124"/>
      <c r="FN19" s="124"/>
      <c r="FO19" s="124"/>
      <c r="FP19" s="124"/>
      <c r="FQ19" s="124"/>
      <c r="FR19" s="124"/>
      <c r="FS19" s="124"/>
      <c r="FT19" s="124"/>
      <c r="FU19" s="124"/>
      <c r="FV19" s="124"/>
      <c r="FW19" s="124"/>
      <c r="FX19" s="124"/>
      <c r="FY19" s="124"/>
      <c r="FZ19" s="124"/>
      <c r="GA19" s="124"/>
      <c r="GB19" s="124"/>
      <c r="GC19" s="124"/>
      <c r="GD19" s="124"/>
      <c r="GE19" s="124"/>
      <c r="GF19" s="124"/>
      <c r="GG19" s="124"/>
      <c r="GH19" s="124"/>
      <c r="GI19" s="124"/>
      <c r="GJ19" s="124"/>
      <c r="GK19" s="124"/>
      <c r="GL19" s="124"/>
      <c r="GM19" s="124"/>
      <c r="GN19" s="124"/>
      <c r="GO19" s="124"/>
      <c r="GP19" s="124"/>
      <c r="GQ19" s="124"/>
      <c r="GR19" s="124"/>
      <c r="GS19" s="124"/>
      <c r="GT19" s="124"/>
      <c r="GU19" s="124"/>
      <c r="GV19" s="124"/>
      <c r="GW19" s="124"/>
      <c r="GX19" s="124"/>
      <c r="GY19" s="124"/>
      <c r="GZ19" s="124"/>
      <c r="HA19" s="124"/>
      <c r="HB19" s="124"/>
      <c r="HC19" s="124"/>
      <c r="HD19" s="124"/>
      <c r="HE19" s="124"/>
      <c r="HF19" s="124"/>
      <c r="HG19" s="124"/>
      <c r="HH19" s="124"/>
      <c r="HI19" s="124"/>
      <c r="HJ19" s="124"/>
      <c r="HK19" s="124"/>
      <c r="HL19" s="124"/>
      <c r="HM19" s="124"/>
      <c r="HN19" s="124"/>
      <c r="HO19" s="124"/>
      <c r="HP19" s="124"/>
      <c r="HQ19" s="124"/>
      <c r="HR19" s="124"/>
      <c r="HS19" s="124"/>
      <c r="HT19" s="124"/>
      <c r="HU19" s="124"/>
      <c r="HV19" s="124"/>
      <c r="HW19" s="124"/>
      <c r="HX19" s="124"/>
      <c r="HY19" s="124"/>
      <c r="HZ19" s="124"/>
      <c r="IA19" s="124"/>
      <c r="IB19" s="124"/>
      <c r="IC19" s="124"/>
      <c r="ID19" s="124"/>
      <c r="IE19" s="124"/>
      <c r="IF19" s="124"/>
      <c r="IG19" s="124"/>
      <c r="IH19" s="124"/>
      <c r="II19" s="124"/>
      <c r="IJ19" s="124"/>
      <c r="IK19" s="124"/>
      <c r="IL19" s="124"/>
      <c r="IM19" s="124"/>
      <c r="IN19" s="124"/>
      <c r="IO19" s="124"/>
      <c r="IP19" s="124"/>
      <c r="IQ19" s="124"/>
      <c r="IR19" s="124"/>
      <c r="IS19" s="124"/>
      <c r="IT19" s="124"/>
      <c r="IU19" s="124"/>
      <c r="IV19" s="124"/>
    </row>
    <row r="20" spans="1:256" x14ac:dyDescent="0.25">
      <c r="A20" s="133" t="s">
        <v>29</v>
      </c>
      <c r="B20" s="134">
        <f>+'[1]Tabla Dinámica'!C16/1000000</f>
        <v>110.96852052</v>
      </c>
      <c r="C20" s="134">
        <f>+'[1]Tabla Dinámica'!D16/1000000</f>
        <v>95.66234541</v>
      </c>
      <c r="D20" s="134">
        <f>+'[1]Tabla Dinámica'!E16/1000000</f>
        <v>87.230378489999993</v>
      </c>
      <c r="E20" s="134">
        <f>+'[1]Tabla Dinámica'!F16/1000000</f>
        <v>95.246005599999989</v>
      </c>
      <c r="F20" s="134">
        <f>+'[1]Tabla Dinámica'!G16/1000000</f>
        <v>96.948261209999998</v>
      </c>
      <c r="G20" s="134">
        <f>+'[1]Tabla Dinámica'!H16/1000000</f>
        <v>91.733331190000001</v>
      </c>
      <c r="H20" s="134">
        <f>+'[1]Tabla Dinámica'!I16/1000000</f>
        <v>89.612846810000008</v>
      </c>
      <c r="I20" s="134">
        <f>+'[1]Tabla Dinámica'!J16/1000000</f>
        <v>99.654449540000002</v>
      </c>
      <c r="J20" s="134">
        <f>+'[1]Tabla Dinámica'!K16/1000000</f>
        <v>95.79657198999999</v>
      </c>
      <c r="K20" s="134">
        <f>+'[1]Tabla Dinámica'!L16/1000000</f>
        <v>71.177400890000001</v>
      </c>
      <c r="L20" s="134">
        <f>+'[1]Tabla Dinámica'!M16/1000000</f>
        <v>81.940718709999999</v>
      </c>
      <c r="M20" s="134">
        <f>+'[1]Tabla Dinámica'!N16/1000000</f>
        <v>89.852129900000008</v>
      </c>
      <c r="N20" s="134">
        <f t="shared" si="0"/>
        <v>1105.8229602599999</v>
      </c>
      <c r="O20" s="122"/>
      <c r="P20" s="36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24"/>
      <c r="AP20" s="124"/>
      <c r="AQ20" s="124"/>
      <c r="AR20" s="124"/>
      <c r="AS20" s="124"/>
      <c r="AT20" s="124"/>
      <c r="AU20" s="124"/>
      <c r="AV20" s="124"/>
      <c r="AW20" s="124"/>
      <c r="AX20" s="124"/>
      <c r="AY20" s="124"/>
      <c r="AZ20" s="124"/>
      <c r="BA20" s="124"/>
      <c r="BB20" s="124"/>
      <c r="BC20" s="124"/>
      <c r="BD20" s="124"/>
      <c r="BE20" s="124"/>
      <c r="BF20" s="124"/>
      <c r="BG20" s="124"/>
      <c r="BH20" s="124"/>
      <c r="BI20" s="124"/>
      <c r="BJ20" s="124"/>
      <c r="BK20" s="124"/>
      <c r="BL20" s="124"/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4"/>
      <c r="CE20" s="124"/>
      <c r="CF20" s="124"/>
      <c r="CG20" s="124"/>
      <c r="CH20" s="124"/>
      <c r="CI20" s="124"/>
      <c r="CJ20" s="124"/>
      <c r="CK20" s="124"/>
      <c r="CL20" s="124"/>
      <c r="CM20" s="124"/>
      <c r="CN20" s="124"/>
      <c r="CO20" s="124"/>
      <c r="CP20" s="124"/>
      <c r="CQ20" s="124"/>
      <c r="CR20" s="124"/>
      <c r="CS20" s="124"/>
      <c r="CT20" s="124"/>
      <c r="CU20" s="124"/>
      <c r="CV20" s="124"/>
      <c r="CW20" s="124"/>
      <c r="CX20" s="124"/>
      <c r="CY20" s="124"/>
      <c r="CZ20" s="124"/>
      <c r="DA20" s="124"/>
      <c r="DB20" s="124"/>
      <c r="DC20" s="124"/>
      <c r="DD20" s="124"/>
      <c r="DE20" s="124"/>
      <c r="DF20" s="124"/>
      <c r="DG20" s="124"/>
      <c r="DH20" s="124"/>
      <c r="DI20" s="124"/>
      <c r="DJ20" s="124"/>
      <c r="DK20" s="124"/>
      <c r="DL20" s="124"/>
      <c r="DM20" s="124"/>
      <c r="DN20" s="124"/>
      <c r="DO20" s="124"/>
      <c r="DP20" s="124"/>
      <c r="DQ20" s="124"/>
      <c r="DR20" s="124"/>
      <c r="DS20" s="124"/>
      <c r="DT20" s="124"/>
      <c r="DU20" s="124"/>
      <c r="DV20" s="124"/>
      <c r="DW20" s="124"/>
      <c r="DX20" s="124"/>
      <c r="DY20" s="124"/>
      <c r="DZ20" s="124"/>
      <c r="EA20" s="124"/>
      <c r="EB20" s="124"/>
      <c r="EC20" s="124"/>
      <c r="ED20" s="124"/>
      <c r="EE20" s="124"/>
      <c r="EF20" s="124"/>
      <c r="EG20" s="124"/>
      <c r="EH20" s="124"/>
      <c r="EI20" s="124"/>
      <c r="EJ20" s="124"/>
      <c r="EK20" s="124"/>
      <c r="EL20" s="124"/>
      <c r="EM20" s="124"/>
      <c r="EN20" s="124"/>
      <c r="EO20" s="124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  <c r="FL20" s="124"/>
      <c r="FM20" s="124"/>
      <c r="FN20" s="124"/>
      <c r="FO20" s="124"/>
      <c r="FP20" s="124"/>
      <c r="FQ20" s="124"/>
      <c r="FR20" s="124"/>
      <c r="FS20" s="124"/>
      <c r="FT20" s="124"/>
      <c r="FU20" s="124"/>
      <c r="FV20" s="124"/>
      <c r="FW20" s="124"/>
      <c r="FX20" s="124"/>
      <c r="FY20" s="124"/>
      <c r="FZ20" s="124"/>
      <c r="GA20" s="124"/>
      <c r="GB20" s="124"/>
      <c r="GC20" s="124"/>
      <c r="GD20" s="124"/>
      <c r="GE20" s="124"/>
      <c r="GF20" s="124"/>
      <c r="GG20" s="124"/>
      <c r="GH20" s="124"/>
      <c r="GI20" s="124"/>
      <c r="GJ20" s="124"/>
      <c r="GK20" s="124"/>
      <c r="GL20" s="124"/>
      <c r="GM20" s="124"/>
      <c r="GN20" s="124"/>
      <c r="GO20" s="124"/>
      <c r="GP20" s="124"/>
      <c r="GQ20" s="124"/>
      <c r="GR20" s="124"/>
      <c r="GS20" s="124"/>
      <c r="GT20" s="124"/>
      <c r="GU20" s="124"/>
      <c r="GV20" s="124"/>
      <c r="GW20" s="124"/>
      <c r="GX20" s="124"/>
      <c r="GY20" s="124"/>
      <c r="GZ20" s="124"/>
      <c r="HA20" s="124"/>
      <c r="HB20" s="124"/>
      <c r="HC20" s="124"/>
      <c r="HD20" s="124"/>
      <c r="HE20" s="124"/>
      <c r="HF20" s="124"/>
      <c r="HG20" s="124"/>
      <c r="HH20" s="124"/>
      <c r="HI20" s="124"/>
      <c r="HJ20" s="124"/>
      <c r="HK20" s="124"/>
      <c r="HL20" s="124"/>
      <c r="HM20" s="124"/>
      <c r="HN20" s="124"/>
      <c r="HO20" s="124"/>
      <c r="HP20" s="124"/>
      <c r="HQ20" s="124"/>
      <c r="HR20" s="124"/>
      <c r="HS20" s="124"/>
      <c r="HT20" s="124"/>
      <c r="HU20" s="124"/>
      <c r="HV20" s="124"/>
      <c r="HW20" s="124"/>
      <c r="HX20" s="124"/>
      <c r="HY20" s="124"/>
      <c r="HZ20" s="124"/>
      <c r="IA20" s="124"/>
      <c r="IB20" s="124"/>
      <c r="IC20" s="124"/>
      <c r="ID20" s="124"/>
      <c r="IE20" s="124"/>
      <c r="IF20" s="124"/>
      <c r="IG20" s="124"/>
      <c r="IH20" s="124"/>
      <c r="II20" s="124"/>
      <c r="IJ20" s="124"/>
      <c r="IK20" s="124"/>
      <c r="IL20" s="124"/>
      <c r="IM20" s="124"/>
      <c r="IN20" s="124"/>
      <c r="IO20" s="124"/>
      <c r="IP20" s="124"/>
      <c r="IQ20" s="124"/>
      <c r="IR20" s="124"/>
      <c r="IS20" s="124"/>
      <c r="IT20" s="124"/>
      <c r="IU20" s="124"/>
      <c r="IV20" s="124"/>
    </row>
    <row r="21" spans="1:256" x14ac:dyDescent="0.25">
      <c r="A21" s="133" t="s">
        <v>30</v>
      </c>
      <c r="B21" s="134">
        <f>+'[1]Tabla Dinámica'!C17/1000000</f>
        <v>13.375592699999999</v>
      </c>
      <c r="C21" s="134">
        <f>+'[1]Tabla Dinámica'!D17/1000000</f>
        <v>15.35118099</v>
      </c>
      <c r="D21" s="134">
        <f>+'[1]Tabla Dinámica'!E17/1000000</f>
        <v>15.425904470000001</v>
      </c>
      <c r="E21" s="134">
        <f>+'[1]Tabla Dinámica'!F17/1000000</f>
        <v>15.619695460000001</v>
      </c>
      <c r="F21" s="134">
        <f>+'[1]Tabla Dinámica'!G17/1000000</f>
        <v>17.773401870000001</v>
      </c>
      <c r="G21" s="134">
        <f>+'[1]Tabla Dinámica'!H17/1000000</f>
        <v>18.03347467</v>
      </c>
      <c r="H21" s="134">
        <f>+'[1]Tabla Dinámica'!I17/1000000</f>
        <v>18.61863847</v>
      </c>
      <c r="I21" s="134">
        <f>+'[1]Tabla Dinámica'!J17/1000000</f>
        <v>18.748674870000002</v>
      </c>
      <c r="J21" s="134">
        <f>+'[1]Tabla Dinámica'!K17/1000000</f>
        <v>18.813693069999999</v>
      </c>
      <c r="K21" s="134">
        <f>+'[1]Tabla Dinámica'!L17/1000000</f>
        <v>18.43358607</v>
      </c>
      <c r="L21" s="134">
        <f>+'[1]Tabla Dinámica'!M17/1000000</f>
        <v>19.43970144</v>
      </c>
      <c r="M21" s="134">
        <f>+'[1]Tabla Dinámica'!N17/1000000</f>
        <v>18.028469670000003</v>
      </c>
      <c r="N21" s="134">
        <f t="shared" si="0"/>
        <v>207.66201375</v>
      </c>
      <c r="O21" s="123"/>
      <c r="P21" s="33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F21" s="124"/>
      <c r="AG21" s="124"/>
      <c r="AH21" s="124"/>
      <c r="AI21" s="124"/>
      <c r="AJ21" s="124"/>
      <c r="AK21" s="124"/>
      <c r="AL21" s="124"/>
      <c r="AM21" s="124"/>
      <c r="AN21" s="124"/>
      <c r="AO21" s="124"/>
      <c r="AP21" s="124"/>
      <c r="AQ21" s="124"/>
      <c r="AR21" s="124"/>
      <c r="AS21" s="124"/>
      <c r="AT21" s="124"/>
      <c r="AU21" s="124"/>
      <c r="AV21" s="124"/>
      <c r="AW21" s="124"/>
      <c r="AX21" s="124"/>
      <c r="AY21" s="124"/>
      <c r="AZ21" s="124"/>
      <c r="BA21" s="124"/>
      <c r="BB21" s="124"/>
      <c r="BC21" s="124"/>
      <c r="BD21" s="124"/>
      <c r="BE21" s="124"/>
      <c r="BF21" s="124"/>
      <c r="BG21" s="124"/>
      <c r="BH21" s="124"/>
      <c r="BI21" s="124"/>
      <c r="BJ21" s="124"/>
      <c r="BK21" s="124"/>
      <c r="BL21" s="124"/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4"/>
      <c r="CE21" s="124"/>
      <c r="CF21" s="124"/>
      <c r="CG21" s="124"/>
      <c r="CH21" s="124"/>
      <c r="CI21" s="124"/>
      <c r="CJ21" s="124"/>
      <c r="CK21" s="124"/>
      <c r="CL21" s="124"/>
      <c r="CM21" s="124"/>
      <c r="CN21" s="124"/>
      <c r="CO21" s="124"/>
      <c r="CP21" s="124"/>
      <c r="CQ21" s="124"/>
      <c r="CR21" s="124"/>
      <c r="CS21" s="124"/>
      <c r="CT21" s="124"/>
      <c r="CU21" s="124"/>
      <c r="CV21" s="124"/>
      <c r="CW21" s="124"/>
      <c r="CX21" s="124"/>
      <c r="CY21" s="124"/>
      <c r="CZ21" s="124"/>
      <c r="DA21" s="124"/>
      <c r="DB21" s="124"/>
      <c r="DC21" s="124"/>
      <c r="DD21" s="124"/>
      <c r="DE21" s="124"/>
      <c r="DF21" s="124"/>
      <c r="DG21" s="124"/>
      <c r="DH21" s="124"/>
      <c r="DI21" s="124"/>
      <c r="DJ21" s="124"/>
      <c r="DK21" s="124"/>
      <c r="DL21" s="124"/>
      <c r="DM21" s="124"/>
      <c r="DN21" s="124"/>
      <c r="DO21" s="124"/>
      <c r="DP21" s="124"/>
      <c r="DQ21" s="124"/>
      <c r="DR21" s="124"/>
      <c r="DS21" s="124"/>
      <c r="DT21" s="124"/>
      <c r="DU21" s="124"/>
      <c r="DV21" s="124"/>
      <c r="DW21" s="124"/>
      <c r="DX21" s="124"/>
      <c r="DY21" s="124"/>
      <c r="DZ21" s="124"/>
      <c r="EA21" s="124"/>
      <c r="EB21" s="124"/>
      <c r="EC21" s="124"/>
      <c r="ED21" s="124"/>
      <c r="EE21" s="124"/>
      <c r="EF21" s="124"/>
      <c r="EG21" s="124"/>
      <c r="EH21" s="124"/>
      <c r="EI21" s="124"/>
      <c r="EJ21" s="124"/>
      <c r="EK21" s="124"/>
      <c r="EL21" s="124"/>
      <c r="EM21" s="124"/>
      <c r="EN21" s="124"/>
      <c r="EO21" s="124"/>
      <c r="EP21" s="124"/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  <c r="FL21" s="124"/>
      <c r="FM21" s="124"/>
      <c r="FN21" s="124"/>
      <c r="FO21" s="124"/>
      <c r="FP21" s="124"/>
      <c r="FQ21" s="124"/>
      <c r="FR21" s="124"/>
      <c r="FS21" s="124"/>
      <c r="FT21" s="124"/>
      <c r="FU21" s="124"/>
      <c r="FV21" s="124"/>
      <c r="FW21" s="124"/>
      <c r="FX21" s="124"/>
      <c r="FY21" s="124"/>
      <c r="FZ21" s="124"/>
      <c r="GA21" s="124"/>
      <c r="GB21" s="124"/>
      <c r="GC21" s="124"/>
      <c r="GD21" s="124"/>
      <c r="GE21" s="124"/>
      <c r="GF21" s="124"/>
      <c r="GG21" s="124"/>
      <c r="GH21" s="124"/>
      <c r="GI21" s="124"/>
      <c r="GJ21" s="124"/>
      <c r="GK21" s="124"/>
      <c r="GL21" s="124"/>
      <c r="GM21" s="124"/>
      <c r="GN21" s="124"/>
      <c r="GO21" s="124"/>
      <c r="GP21" s="124"/>
      <c r="GQ21" s="124"/>
      <c r="GR21" s="124"/>
      <c r="GS21" s="124"/>
      <c r="GT21" s="124"/>
      <c r="GU21" s="124"/>
      <c r="GV21" s="124"/>
      <c r="GW21" s="124"/>
      <c r="GX21" s="124"/>
      <c r="GY21" s="124"/>
      <c r="GZ21" s="124"/>
      <c r="HA21" s="124"/>
      <c r="HB21" s="124"/>
      <c r="HC21" s="124"/>
      <c r="HD21" s="124"/>
      <c r="HE21" s="124"/>
      <c r="HF21" s="124"/>
      <c r="HG21" s="124"/>
      <c r="HH21" s="124"/>
      <c r="HI21" s="124"/>
      <c r="HJ21" s="124"/>
      <c r="HK21" s="124"/>
      <c r="HL21" s="124"/>
      <c r="HM21" s="124"/>
      <c r="HN21" s="124"/>
      <c r="HO21" s="124"/>
      <c r="HP21" s="124"/>
      <c r="HQ21" s="124"/>
      <c r="HR21" s="124"/>
      <c r="HS21" s="124"/>
      <c r="HT21" s="124"/>
      <c r="HU21" s="124"/>
      <c r="HV21" s="124"/>
      <c r="HW21" s="124"/>
      <c r="HX21" s="124"/>
      <c r="HY21" s="124"/>
      <c r="HZ21" s="124"/>
      <c r="IA21" s="124"/>
      <c r="IB21" s="124"/>
      <c r="IC21" s="124"/>
      <c r="ID21" s="124"/>
      <c r="IE21" s="124"/>
      <c r="IF21" s="124"/>
      <c r="IG21" s="124"/>
      <c r="IH21" s="124"/>
      <c r="II21" s="124"/>
      <c r="IJ21" s="124"/>
      <c r="IK21" s="124"/>
      <c r="IL21" s="124"/>
      <c r="IM21" s="124"/>
      <c r="IN21" s="124"/>
      <c r="IO21" s="124"/>
      <c r="IP21" s="124"/>
      <c r="IQ21" s="124"/>
      <c r="IR21" s="124"/>
      <c r="IS21" s="124"/>
      <c r="IT21" s="124"/>
      <c r="IU21" s="124"/>
      <c r="IV21" s="124"/>
    </row>
    <row r="22" spans="1:256" x14ac:dyDescent="0.25">
      <c r="A22" s="133" t="s">
        <v>31</v>
      </c>
      <c r="B22" s="134">
        <f>+'[1]Tabla Dinámica'!C18/1000000</f>
        <v>13.67314957</v>
      </c>
      <c r="C22" s="134">
        <f>+'[1]Tabla Dinámica'!D18/1000000</f>
        <v>5.2712834299999995</v>
      </c>
      <c r="D22" s="134">
        <f>+'[1]Tabla Dinámica'!E18/1000000</f>
        <v>4.2567869600000003</v>
      </c>
      <c r="E22" s="134">
        <f>+'[1]Tabla Dinámica'!F18/1000000</f>
        <v>4.7865171599999998</v>
      </c>
      <c r="F22" s="134">
        <f>+'[1]Tabla Dinámica'!G18/1000000</f>
        <v>5.4016704899999999</v>
      </c>
      <c r="G22" s="134">
        <f>+'[1]Tabla Dinámica'!H18/1000000</f>
        <v>4.9660585700000004</v>
      </c>
      <c r="H22" s="134">
        <f>+'[1]Tabla Dinámica'!I18/1000000</f>
        <v>3.5446239499999996</v>
      </c>
      <c r="I22" s="134">
        <f>+'[1]Tabla Dinámica'!J18/1000000</f>
        <v>5.7945905900000012</v>
      </c>
      <c r="J22" s="134">
        <f>+'[1]Tabla Dinámica'!K18/1000000</f>
        <v>6.0454498100000009</v>
      </c>
      <c r="K22" s="134">
        <f>+'[1]Tabla Dinámica'!L18/1000000</f>
        <v>6.235727859999999</v>
      </c>
      <c r="L22" s="134">
        <f>+'[1]Tabla Dinámica'!M18/1000000</f>
        <v>8.0432423000000011</v>
      </c>
      <c r="M22" s="134">
        <f>+'[1]Tabla Dinámica'!N18/1000000</f>
        <v>6.1061108400000004</v>
      </c>
      <c r="N22" s="134">
        <f t="shared" si="0"/>
        <v>74.125211530000001</v>
      </c>
      <c r="O22" s="123"/>
      <c r="P22" s="33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4"/>
      <c r="CE22" s="124"/>
      <c r="CF22" s="124"/>
      <c r="CG22" s="124"/>
      <c r="CH22" s="124"/>
      <c r="CI22" s="124"/>
      <c r="CJ22" s="124"/>
      <c r="CK22" s="124"/>
      <c r="CL22" s="124"/>
      <c r="CM22" s="124"/>
      <c r="CN22" s="124"/>
      <c r="CO22" s="124"/>
      <c r="CP22" s="124"/>
      <c r="CQ22" s="124"/>
      <c r="CR22" s="124"/>
      <c r="CS22" s="124"/>
      <c r="CT22" s="124"/>
      <c r="CU22" s="124"/>
      <c r="CV22" s="124"/>
      <c r="CW22" s="124"/>
      <c r="CX22" s="124"/>
      <c r="CY22" s="124"/>
      <c r="CZ22" s="124"/>
      <c r="DA22" s="124"/>
      <c r="DB22" s="124"/>
      <c r="DC22" s="124"/>
      <c r="DD22" s="124"/>
      <c r="DE22" s="124"/>
      <c r="DF22" s="124"/>
      <c r="DG22" s="124"/>
      <c r="DH22" s="124"/>
      <c r="DI22" s="124"/>
      <c r="DJ22" s="124"/>
      <c r="DK22" s="124"/>
      <c r="DL22" s="124"/>
      <c r="DM22" s="124"/>
      <c r="DN22" s="124"/>
      <c r="DO22" s="124"/>
      <c r="DP22" s="124"/>
      <c r="DQ22" s="124"/>
      <c r="DR22" s="124"/>
      <c r="DS22" s="124"/>
      <c r="DT22" s="124"/>
      <c r="DU22" s="124"/>
      <c r="DV22" s="124"/>
      <c r="DW22" s="124"/>
      <c r="DX22" s="124"/>
      <c r="DY22" s="124"/>
      <c r="DZ22" s="124"/>
      <c r="EA22" s="124"/>
      <c r="EB22" s="124"/>
      <c r="EC22" s="124"/>
      <c r="ED22" s="124"/>
      <c r="EE22" s="124"/>
      <c r="EF22" s="124"/>
      <c r="EG22" s="124"/>
      <c r="EH22" s="124"/>
      <c r="EI22" s="124"/>
      <c r="EJ22" s="124"/>
      <c r="EK22" s="124"/>
      <c r="EL22" s="124"/>
      <c r="EM22" s="124"/>
      <c r="EN22" s="124"/>
      <c r="EO22" s="124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  <c r="FL22" s="124"/>
      <c r="FM22" s="124"/>
      <c r="FN22" s="124"/>
      <c r="FO22" s="124"/>
      <c r="FP22" s="124"/>
      <c r="FQ22" s="124"/>
      <c r="FR22" s="124"/>
      <c r="FS22" s="124"/>
      <c r="FT22" s="124"/>
      <c r="FU22" s="124"/>
      <c r="FV22" s="124"/>
      <c r="FW22" s="124"/>
      <c r="FX22" s="124"/>
      <c r="FY22" s="124"/>
      <c r="FZ22" s="124"/>
      <c r="GA22" s="124"/>
      <c r="GB22" s="124"/>
      <c r="GC22" s="124"/>
      <c r="GD22" s="124"/>
      <c r="GE22" s="124"/>
      <c r="GF22" s="124"/>
      <c r="GG22" s="124"/>
      <c r="GH22" s="124"/>
      <c r="GI22" s="124"/>
      <c r="GJ22" s="124"/>
      <c r="GK22" s="124"/>
      <c r="GL22" s="124"/>
      <c r="GM22" s="124"/>
      <c r="GN22" s="124"/>
      <c r="GO22" s="124"/>
      <c r="GP22" s="124"/>
      <c r="GQ22" s="124"/>
      <c r="GR22" s="124"/>
      <c r="GS22" s="124"/>
      <c r="GT22" s="124"/>
      <c r="GU22" s="124"/>
      <c r="GV22" s="124"/>
      <c r="GW22" s="124"/>
      <c r="GX22" s="124"/>
      <c r="GY22" s="124"/>
      <c r="GZ22" s="124"/>
      <c r="HA22" s="124"/>
      <c r="HB22" s="124"/>
      <c r="HC22" s="124"/>
      <c r="HD22" s="124"/>
      <c r="HE22" s="124"/>
      <c r="HF22" s="124"/>
      <c r="HG22" s="124"/>
      <c r="HH22" s="124"/>
      <c r="HI22" s="124"/>
      <c r="HJ22" s="124"/>
      <c r="HK22" s="124"/>
      <c r="HL22" s="124"/>
      <c r="HM22" s="124"/>
      <c r="HN22" s="124"/>
      <c r="HO22" s="124"/>
      <c r="HP22" s="124"/>
      <c r="HQ22" s="124"/>
      <c r="HR22" s="124"/>
      <c r="HS22" s="124"/>
      <c r="HT22" s="124"/>
      <c r="HU22" s="124"/>
      <c r="HV22" s="124"/>
      <c r="HW22" s="124"/>
      <c r="HX22" s="124"/>
      <c r="HY22" s="124"/>
      <c r="HZ22" s="124"/>
      <c r="IA22" s="124"/>
      <c r="IB22" s="124"/>
      <c r="IC22" s="124"/>
      <c r="ID22" s="124"/>
      <c r="IE22" s="124"/>
      <c r="IF22" s="124"/>
      <c r="IG22" s="124"/>
      <c r="IH22" s="124"/>
      <c r="II22" s="124"/>
      <c r="IJ22" s="124"/>
      <c r="IK22" s="124"/>
      <c r="IL22" s="124"/>
      <c r="IM22" s="124"/>
      <c r="IN22" s="124"/>
      <c r="IO22" s="124"/>
      <c r="IP22" s="124"/>
      <c r="IQ22" s="124"/>
      <c r="IR22" s="124"/>
      <c r="IS22" s="124"/>
      <c r="IT22" s="124"/>
      <c r="IU22" s="124"/>
      <c r="IV22" s="124"/>
    </row>
    <row r="23" spans="1:256" x14ac:dyDescent="0.25">
      <c r="A23" s="133" t="s">
        <v>32</v>
      </c>
      <c r="B23" s="134">
        <f>+'[1]Tabla Dinámica'!C20/1000000</f>
        <v>40.92773047</v>
      </c>
      <c r="C23" s="134">
        <f>+'[1]Tabla Dinámica'!D20/1000000</f>
        <v>10.870345619999998</v>
      </c>
      <c r="D23" s="134">
        <f>+'[1]Tabla Dinámica'!E20/1000000</f>
        <v>9.1525505599999999</v>
      </c>
      <c r="E23" s="134">
        <f>+'[1]Tabla Dinámica'!F20/1000000</f>
        <v>0.34260605999999999</v>
      </c>
      <c r="F23" s="134">
        <f>+'[1]Tabla Dinámica'!G20/1000000</f>
        <v>0.68800947000000001</v>
      </c>
      <c r="G23" s="134">
        <f>+'[1]Tabla Dinámica'!H20/1000000</f>
        <v>0.27807622999999998</v>
      </c>
      <c r="H23" s="134">
        <f>+'[1]Tabla Dinámica'!I20/1000000</f>
        <v>54.208663869999995</v>
      </c>
      <c r="I23" s="134">
        <f>+'[1]Tabla Dinámica'!J20/1000000</f>
        <v>9.6906890600000004</v>
      </c>
      <c r="J23" s="134">
        <f>+'[1]Tabla Dinámica'!K20/1000000</f>
        <v>1.5191558000000001</v>
      </c>
      <c r="K23" s="134">
        <f>+'[1]Tabla Dinámica'!L20/1000000</f>
        <v>5.3684622300000004</v>
      </c>
      <c r="L23" s="134">
        <f>+'[1]Tabla Dinámica'!M20/1000000</f>
        <v>1.4842378200000002</v>
      </c>
      <c r="M23" s="134">
        <f>+'[1]Tabla Dinámica'!N20/1000000</f>
        <v>7.9613988600000001</v>
      </c>
      <c r="N23" s="134">
        <f t="shared" si="0"/>
        <v>142.49192605000002</v>
      </c>
      <c r="O23" s="123"/>
      <c r="P23" s="33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24"/>
      <c r="AH23" s="124"/>
      <c r="AI23" s="124"/>
      <c r="AJ23" s="124"/>
      <c r="AK23" s="124"/>
      <c r="AL23" s="124"/>
      <c r="AM23" s="124"/>
      <c r="AN23" s="124"/>
      <c r="AO23" s="124"/>
      <c r="AP23" s="124"/>
      <c r="AQ23" s="124"/>
      <c r="AR23" s="124"/>
      <c r="AS23" s="124"/>
      <c r="AT23" s="124"/>
      <c r="AU23" s="124"/>
      <c r="AV23" s="124"/>
      <c r="AW23" s="124"/>
      <c r="AX23" s="124"/>
      <c r="AY23" s="124"/>
      <c r="AZ23" s="124"/>
      <c r="BA23" s="124"/>
      <c r="BB23" s="124"/>
      <c r="BC23" s="124"/>
      <c r="BD23" s="124"/>
      <c r="BE23" s="124"/>
      <c r="BF23" s="124"/>
      <c r="BG23" s="124"/>
      <c r="BH23" s="124"/>
      <c r="BI23" s="124"/>
      <c r="BJ23" s="124"/>
      <c r="BK23" s="124"/>
      <c r="BL23" s="124"/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4"/>
      <c r="CE23" s="124"/>
      <c r="CF23" s="124"/>
      <c r="CG23" s="124"/>
      <c r="CH23" s="124"/>
      <c r="CI23" s="124"/>
      <c r="CJ23" s="124"/>
      <c r="CK23" s="124"/>
      <c r="CL23" s="124"/>
      <c r="CM23" s="124"/>
      <c r="CN23" s="124"/>
      <c r="CO23" s="124"/>
      <c r="CP23" s="124"/>
      <c r="CQ23" s="124"/>
      <c r="CR23" s="124"/>
      <c r="CS23" s="124"/>
      <c r="CT23" s="124"/>
      <c r="CU23" s="124"/>
      <c r="CV23" s="124"/>
      <c r="CW23" s="124"/>
      <c r="CX23" s="124"/>
      <c r="CY23" s="124"/>
      <c r="CZ23" s="124"/>
      <c r="DA23" s="124"/>
      <c r="DB23" s="124"/>
      <c r="DC23" s="124"/>
      <c r="DD23" s="124"/>
      <c r="DE23" s="124"/>
      <c r="DF23" s="124"/>
      <c r="DG23" s="124"/>
      <c r="DH23" s="124"/>
      <c r="DI23" s="124"/>
      <c r="DJ23" s="124"/>
      <c r="DK23" s="124"/>
      <c r="DL23" s="124"/>
      <c r="DM23" s="124"/>
      <c r="DN23" s="124"/>
      <c r="DO23" s="124"/>
      <c r="DP23" s="124"/>
      <c r="DQ23" s="124"/>
      <c r="DR23" s="124"/>
      <c r="DS23" s="124"/>
      <c r="DT23" s="124"/>
      <c r="DU23" s="124"/>
      <c r="DV23" s="124"/>
      <c r="DW23" s="124"/>
      <c r="DX23" s="124"/>
      <c r="DY23" s="124"/>
      <c r="DZ23" s="124"/>
      <c r="EA23" s="124"/>
      <c r="EB23" s="124"/>
      <c r="EC23" s="124"/>
      <c r="ED23" s="124"/>
      <c r="EE23" s="124"/>
      <c r="EF23" s="124"/>
      <c r="EG23" s="124"/>
      <c r="EH23" s="124"/>
      <c r="EI23" s="124"/>
      <c r="EJ23" s="124"/>
      <c r="EK23" s="124"/>
      <c r="EL23" s="124"/>
      <c r="EM23" s="124"/>
      <c r="EN23" s="124"/>
      <c r="EO23" s="124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  <c r="FL23" s="124"/>
      <c r="FM23" s="124"/>
      <c r="FN23" s="124"/>
      <c r="FO23" s="124"/>
      <c r="FP23" s="124"/>
      <c r="FQ23" s="124"/>
      <c r="FR23" s="124"/>
      <c r="FS23" s="124"/>
      <c r="FT23" s="124"/>
      <c r="FU23" s="124"/>
      <c r="FV23" s="124"/>
      <c r="FW23" s="124"/>
      <c r="FX23" s="124"/>
      <c r="FY23" s="124"/>
      <c r="FZ23" s="124"/>
      <c r="GA23" s="124"/>
      <c r="GB23" s="124"/>
      <c r="GC23" s="124"/>
      <c r="GD23" s="124"/>
      <c r="GE23" s="124"/>
      <c r="GF23" s="124"/>
      <c r="GG23" s="124"/>
      <c r="GH23" s="124"/>
      <c r="GI23" s="124"/>
      <c r="GJ23" s="124"/>
      <c r="GK23" s="124"/>
      <c r="GL23" s="124"/>
      <c r="GM23" s="124"/>
      <c r="GN23" s="124"/>
      <c r="GO23" s="124"/>
      <c r="GP23" s="124"/>
      <c r="GQ23" s="124"/>
      <c r="GR23" s="124"/>
      <c r="GS23" s="124"/>
      <c r="GT23" s="124"/>
      <c r="GU23" s="124"/>
      <c r="GV23" s="124"/>
      <c r="GW23" s="124"/>
      <c r="GX23" s="124"/>
      <c r="GY23" s="124"/>
      <c r="GZ23" s="124"/>
      <c r="HA23" s="124"/>
      <c r="HB23" s="124"/>
      <c r="HC23" s="124"/>
      <c r="HD23" s="124"/>
      <c r="HE23" s="124"/>
      <c r="HF23" s="124"/>
      <c r="HG23" s="124"/>
      <c r="HH23" s="124"/>
      <c r="HI23" s="124"/>
      <c r="HJ23" s="124"/>
      <c r="HK23" s="124"/>
      <c r="HL23" s="124"/>
      <c r="HM23" s="124"/>
      <c r="HN23" s="124"/>
      <c r="HO23" s="124"/>
      <c r="HP23" s="124"/>
      <c r="HQ23" s="124"/>
      <c r="HR23" s="124"/>
      <c r="HS23" s="124"/>
      <c r="HT23" s="124"/>
      <c r="HU23" s="124"/>
      <c r="HV23" s="124"/>
      <c r="HW23" s="124"/>
      <c r="HX23" s="124"/>
      <c r="HY23" s="124"/>
      <c r="HZ23" s="124"/>
      <c r="IA23" s="124"/>
      <c r="IB23" s="124"/>
      <c r="IC23" s="124"/>
      <c r="ID23" s="124"/>
      <c r="IE23" s="124"/>
      <c r="IF23" s="124"/>
      <c r="IG23" s="124"/>
      <c r="IH23" s="124"/>
      <c r="II23" s="124"/>
      <c r="IJ23" s="124"/>
      <c r="IK23" s="124"/>
      <c r="IL23" s="124"/>
      <c r="IM23" s="124"/>
      <c r="IN23" s="124"/>
      <c r="IO23" s="124"/>
      <c r="IP23" s="124"/>
      <c r="IQ23" s="124"/>
      <c r="IR23" s="124"/>
      <c r="IS23" s="124"/>
      <c r="IT23" s="124"/>
      <c r="IU23" s="124"/>
      <c r="IV23" s="124"/>
    </row>
    <row r="24" spans="1:256" x14ac:dyDescent="0.25">
      <c r="A24" s="133" t="s">
        <v>33</v>
      </c>
      <c r="B24" s="134">
        <f>+'[1]Tabla Dinámica'!C21/1000000</f>
        <v>14.50695305</v>
      </c>
      <c r="C24" s="134">
        <f>+'[1]Tabla Dinámica'!D21/1000000</f>
        <v>50.585917479999999</v>
      </c>
      <c r="D24" s="134">
        <f>+'[1]Tabla Dinámica'!E21/1000000</f>
        <v>26.89911103</v>
      </c>
      <c r="E24" s="134">
        <f>+'[1]Tabla Dinámica'!F21/1000000</f>
        <v>27.55769098</v>
      </c>
      <c r="F24" s="134">
        <f>+'[1]Tabla Dinámica'!G21/1000000</f>
        <v>21.364332829999999</v>
      </c>
      <c r="G24" s="134">
        <f>+'[1]Tabla Dinámica'!H21/1000000</f>
        <v>36.731076560000005</v>
      </c>
      <c r="H24" s="134">
        <f>+'[1]Tabla Dinámica'!I21/1000000</f>
        <v>20.841391980000001</v>
      </c>
      <c r="I24" s="134">
        <f>+'[1]Tabla Dinámica'!J21/1000000</f>
        <v>60.708177249999999</v>
      </c>
      <c r="J24" s="134">
        <f>+'[1]Tabla Dinámica'!K21/1000000</f>
        <v>36.601745790000003</v>
      </c>
      <c r="K24" s="134">
        <f>+'[1]Tabla Dinámica'!L21/1000000</f>
        <v>38.981902779999999</v>
      </c>
      <c r="L24" s="134">
        <f>+'[1]Tabla Dinámica'!M21/1000000</f>
        <v>27.514924660000002</v>
      </c>
      <c r="M24" s="134">
        <f>+'[1]Tabla Dinámica'!N21/1000000</f>
        <v>38.246802850000002</v>
      </c>
      <c r="N24" s="134">
        <f t="shared" si="0"/>
        <v>400.54002723999997</v>
      </c>
      <c r="O24" s="123"/>
      <c r="P24" s="33"/>
      <c r="Q24" s="124"/>
      <c r="R24" s="124"/>
      <c r="S24" s="124"/>
      <c r="T24" s="124"/>
      <c r="U24" s="124"/>
      <c r="V24" s="124"/>
      <c r="W24" s="124"/>
      <c r="X24" s="124"/>
      <c r="Y24" s="124"/>
      <c r="Z24" s="124"/>
      <c r="AA24" s="124"/>
      <c r="AB24" s="124"/>
      <c r="AC24" s="124"/>
      <c r="AD24" s="124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4"/>
      <c r="AY24" s="124"/>
      <c r="AZ24" s="124"/>
      <c r="BA24" s="124"/>
      <c r="BB24" s="124"/>
      <c r="BC24" s="124"/>
      <c r="BD24" s="124"/>
      <c r="BE24" s="124"/>
      <c r="BF24" s="124"/>
      <c r="BG24" s="124"/>
      <c r="BH24" s="124"/>
      <c r="BI24" s="124"/>
      <c r="BJ24" s="124"/>
      <c r="BK24" s="124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4"/>
      <c r="CE24" s="124"/>
      <c r="CF24" s="124"/>
      <c r="CG24" s="124"/>
      <c r="CH24" s="124"/>
      <c r="CI24" s="124"/>
      <c r="CJ24" s="124"/>
      <c r="CK24" s="124"/>
      <c r="CL24" s="124"/>
      <c r="CM24" s="124"/>
      <c r="CN24" s="124"/>
      <c r="CO24" s="124"/>
      <c r="CP24" s="124"/>
      <c r="CQ24" s="124"/>
      <c r="CR24" s="124"/>
      <c r="CS24" s="124"/>
      <c r="CT24" s="124"/>
      <c r="CU24" s="124"/>
      <c r="CV24" s="124"/>
      <c r="CW24" s="124"/>
      <c r="CX24" s="124"/>
      <c r="CY24" s="124"/>
      <c r="CZ24" s="124"/>
      <c r="DA24" s="124"/>
      <c r="DB24" s="124"/>
      <c r="DC24" s="124"/>
      <c r="DD24" s="124"/>
      <c r="DE24" s="124"/>
      <c r="DF24" s="124"/>
      <c r="DG24" s="124"/>
      <c r="DH24" s="124"/>
      <c r="DI24" s="124"/>
      <c r="DJ24" s="124"/>
      <c r="DK24" s="124"/>
      <c r="DL24" s="124"/>
      <c r="DM24" s="124"/>
      <c r="DN24" s="124"/>
      <c r="DO24" s="124"/>
      <c r="DP24" s="124"/>
      <c r="DQ24" s="124"/>
      <c r="DR24" s="124"/>
      <c r="DS24" s="124"/>
      <c r="DT24" s="124"/>
      <c r="DU24" s="124"/>
      <c r="DV24" s="124"/>
      <c r="DW24" s="124"/>
      <c r="DX24" s="124"/>
      <c r="DY24" s="124"/>
      <c r="DZ24" s="124"/>
      <c r="EA24" s="124"/>
      <c r="EB24" s="124"/>
      <c r="EC24" s="124"/>
      <c r="ED24" s="124"/>
      <c r="EE24" s="124"/>
      <c r="EF24" s="124"/>
      <c r="EG24" s="124"/>
      <c r="EH24" s="124"/>
      <c r="EI24" s="124"/>
      <c r="EJ24" s="124"/>
      <c r="EK24" s="124"/>
      <c r="EL24" s="124"/>
      <c r="EM24" s="124"/>
      <c r="EN24" s="124"/>
      <c r="EO24" s="124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  <c r="FL24" s="124"/>
      <c r="FM24" s="124"/>
      <c r="FN24" s="124"/>
      <c r="FO24" s="124"/>
      <c r="FP24" s="124"/>
      <c r="FQ24" s="124"/>
      <c r="FR24" s="124"/>
      <c r="FS24" s="124"/>
      <c r="FT24" s="124"/>
      <c r="FU24" s="124"/>
      <c r="FV24" s="124"/>
      <c r="FW24" s="124"/>
      <c r="FX24" s="124"/>
      <c r="FY24" s="124"/>
      <c r="FZ24" s="124"/>
      <c r="GA24" s="124"/>
      <c r="GB24" s="124"/>
      <c r="GC24" s="124"/>
      <c r="GD24" s="124"/>
      <c r="GE24" s="124"/>
      <c r="GF24" s="124"/>
      <c r="GG24" s="124"/>
      <c r="GH24" s="124"/>
      <c r="GI24" s="124"/>
      <c r="GJ24" s="124"/>
      <c r="GK24" s="124"/>
      <c r="GL24" s="124"/>
      <c r="GM24" s="124"/>
      <c r="GN24" s="124"/>
      <c r="GO24" s="124"/>
      <c r="GP24" s="124"/>
      <c r="GQ24" s="124"/>
      <c r="GR24" s="124"/>
      <c r="GS24" s="124"/>
      <c r="GT24" s="124"/>
      <c r="GU24" s="124"/>
      <c r="GV24" s="124"/>
      <c r="GW24" s="124"/>
      <c r="GX24" s="124"/>
      <c r="GY24" s="124"/>
      <c r="GZ24" s="124"/>
      <c r="HA24" s="124"/>
      <c r="HB24" s="124"/>
      <c r="HC24" s="124"/>
      <c r="HD24" s="124"/>
      <c r="HE24" s="124"/>
      <c r="HF24" s="124"/>
      <c r="HG24" s="124"/>
      <c r="HH24" s="124"/>
      <c r="HI24" s="124"/>
      <c r="HJ24" s="124"/>
      <c r="HK24" s="124"/>
      <c r="HL24" s="124"/>
      <c r="HM24" s="124"/>
      <c r="HN24" s="124"/>
      <c r="HO24" s="124"/>
      <c r="HP24" s="124"/>
      <c r="HQ24" s="124"/>
      <c r="HR24" s="124"/>
      <c r="HS24" s="124"/>
      <c r="HT24" s="124"/>
      <c r="HU24" s="124"/>
      <c r="HV24" s="124"/>
      <c r="HW24" s="124"/>
      <c r="HX24" s="124"/>
      <c r="HY24" s="124"/>
      <c r="HZ24" s="124"/>
      <c r="IA24" s="124"/>
      <c r="IB24" s="124"/>
      <c r="IC24" s="124"/>
      <c r="ID24" s="124"/>
      <c r="IE24" s="124"/>
      <c r="IF24" s="124"/>
      <c r="IG24" s="124"/>
      <c r="IH24" s="124"/>
      <c r="II24" s="124"/>
      <c r="IJ24" s="124"/>
      <c r="IK24" s="124"/>
      <c r="IL24" s="124"/>
      <c r="IM24" s="124"/>
      <c r="IN24" s="124"/>
      <c r="IO24" s="124"/>
      <c r="IP24" s="124"/>
      <c r="IQ24" s="124"/>
      <c r="IR24" s="124"/>
      <c r="IS24" s="124"/>
      <c r="IT24" s="124"/>
      <c r="IU24" s="124"/>
      <c r="IV24" s="124"/>
    </row>
    <row r="25" spans="1:256" x14ac:dyDescent="0.25">
      <c r="A25" s="131" t="s">
        <v>34</v>
      </c>
      <c r="B25" s="132">
        <f>+'[1]Tabla Dinámica'!C22/1000000</f>
        <v>5711.727827820001</v>
      </c>
      <c r="C25" s="132">
        <f>+'[1]Tabla Dinámica'!D22/1000000</f>
        <v>2498.8801480100005</v>
      </c>
      <c r="D25" s="132">
        <f>+'[1]Tabla Dinámica'!E22/1000000</f>
        <v>2986.3110633700003</v>
      </c>
      <c r="E25" s="132">
        <f>+'[1]Tabla Dinámica'!F22/1000000</f>
        <v>4221.1524820599989</v>
      </c>
      <c r="F25" s="132">
        <f>+'[1]Tabla Dinámica'!G22/1000000</f>
        <v>4423.1221757700005</v>
      </c>
      <c r="G25" s="132">
        <f>+'[1]Tabla Dinámica'!H22/1000000</f>
        <v>4380.1550550800002</v>
      </c>
      <c r="H25" s="132">
        <f>+'[1]Tabla Dinámica'!I22/1000000</f>
        <v>4877.5585840700005</v>
      </c>
      <c r="I25" s="132">
        <f>+'[1]Tabla Dinámica'!J22/1000000</f>
        <v>3241.1508448099999</v>
      </c>
      <c r="J25" s="132">
        <f>+'[1]Tabla Dinámica'!K22/1000000</f>
        <v>4513.5148429599985</v>
      </c>
      <c r="K25" s="132">
        <f>+'[1]Tabla Dinámica'!L22/1000000</f>
        <v>3424.4634837100007</v>
      </c>
      <c r="L25" s="132">
        <f>+'[1]Tabla Dinámica'!M22/1000000</f>
        <v>3722.3295524899995</v>
      </c>
      <c r="M25" s="132">
        <f>+'[1]Tabla Dinámica'!N22/1000000</f>
        <v>4382.6573076000004</v>
      </c>
      <c r="N25" s="132">
        <f t="shared" si="0"/>
        <v>48383.023367750007</v>
      </c>
      <c r="O25" s="122"/>
      <c r="P25" s="36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4"/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24"/>
      <c r="AP25" s="124"/>
      <c r="AQ25" s="124"/>
      <c r="AR25" s="124"/>
      <c r="AS25" s="124"/>
      <c r="AT25" s="124"/>
      <c r="AU25" s="124"/>
      <c r="AV25" s="124"/>
      <c r="AW25" s="124"/>
      <c r="AX25" s="124"/>
      <c r="AY25" s="124"/>
      <c r="AZ25" s="124"/>
      <c r="BA25" s="124"/>
      <c r="BB25" s="124"/>
      <c r="BC25" s="124"/>
      <c r="BD25" s="124"/>
      <c r="BE25" s="124"/>
      <c r="BF25" s="124"/>
      <c r="BG25" s="124"/>
      <c r="BH25" s="124"/>
      <c r="BI25" s="124"/>
      <c r="BJ25" s="124"/>
      <c r="BK25" s="124"/>
      <c r="BL25" s="124"/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4"/>
      <c r="CE25" s="124"/>
      <c r="CF25" s="124"/>
      <c r="CG25" s="124"/>
      <c r="CH25" s="124"/>
      <c r="CI25" s="124"/>
      <c r="CJ25" s="124"/>
      <c r="CK25" s="124"/>
      <c r="CL25" s="124"/>
      <c r="CM25" s="124"/>
      <c r="CN25" s="124"/>
      <c r="CO25" s="124"/>
      <c r="CP25" s="124"/>
      <c r="CQ25" s="124"/>
      <c r="CR25" s="124"/>
      <c r="CS25" s="124"/>
      <c r="CT25" s="124"/>
      <c r="CU25" s="124"/>
      <c r="CV25" s="124"/>
      <c r="CW25" s="124"/>
      <c r="CX25" s="124"/>
      <c r="CY25" s="124"/>
      <c r="CZ25" s="124"/>
      <c r="DA25" s="124"/>
      <c r="DB25" s="124"/>
      <c r="DC25" s="124"/>
      <c r="DD25" s="124"/>
      <c r="DE25" s="124"/>
      <c r="DF25" s="124"/>
      <c r="DG25" s="124"/>
      <c r="DH25" s="124"/>
      <c r="DI25" s="124"/>
      <c r="DJ25" s="124"/>
      <c r="DK25" s="124"/>
      <c r="DL25" s="124"/>
      <c r="DM25" s="124"/>
      <c r="DN25" s="124"/>
      <c r="DO25" s="124"/>
      <c r="DP25" s="124"/>
      <c r="DQ25" s="124"/>
      <c r="DR25" s="124"/>
      <c r="DS25" s="124"/>
      <c r="DT25" s="124"/>
      <c r="DU25" s="124"/>
      <c r="DV25" s="124"/>
      <c r="DW25" s="124"/>
      <c r="DX25" s="124"/>
      <c r="DY25" s="124"/>
      <c r="DZ25" s="124"/>
      <c r="EA25" s="124"/>
      <c r="EB25" s="124"/>
      <c r="EC25" s="124"/>
      <c r="ED25" s="124"/>
      <c r="EE25" s="124"/>
      <c r="EF25" s="124"/>
      <c r="EG25" s="124"/>
      <c r="EH25" s="124"/>
      <c r="EI25" s="124"/>
      <c r="EJ25" s="124"/>
      <c r="EK25" s="124"/>
      <c r="EL25" s="124"/>
      <c r="EM25" s="124"/>
      <c r="EN25" s="124"/>
      <c r="EO25" s="124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  <c r="FL25" s="124"/>
      <c r="FM25" s="124"/>
      <c r="FN25" s="124"/>
      <c r="FO25" s="124"/>
      <c r="FP25" s="124"/>
      <c r="FQ25" s="124"/>
      <c r="FR25" s="124"/>
      <c r="FS25" s="124"/>
      <c r="FT25" s="124"/>
      <c r="FU25" s="124"/>
      <c r="FV25" s="124"/>
      <c r="FW25" s="124"/>
      <c r="FX25" s="124"/>
      <c r="FY25" s="124"/>
      <c r="FZ25" s="124"/>
      <c r="GA25" s="124"/>
      <c r="GB25" s="124"/>
      <c r="GC25" s="124"/>
      <c r="GD25" s="124"/>
      <c r="GE25" s="124"/>
      <c r="GF25" s="124"/>
      <c r="GG25" s="124"/>
      <c r="GH25" s="124"/>
      <c r="GI25" s="124"/>
      <c r="GJ25" s="124"/>
      <c r="GK25" s="124"/>
      <c r="GL25" s="124"/>
      <c r="GM25" s="124"/>
      <c r="GN25" s="124"/>
      <c r="GO25" s="124"/>
      <c r="GP25" s="124"/>
      <c r="GQ25" s="124"/>
      <c r="GR25" s="124"/>
      <c r="GS25" s="124"/>
      <c r="GT25" s="124"/>
      <c r="GU25" s="124"/>
      <c r="GV25" s="124"/>
      <c r="GW25" s="124"/>
      <c r="GX25" s="124"/>
      <c r="GY25" s="124"/>
      <c r="GZ25" s="124"/>
      <c r="HA25" s="124"/>
      <c r="HB25" s="124"/>
      <c r="HC25" s="124"/>
      <c r="HD25" s="124"/>
      <c r="HE25" s="124"/>
      <c r="HF25" s="124"/>
      <c r="HG25" s="124"/>
      <c r="HH25" s="124"/>
      <c r="HI25" s="124"/>
      <c r="HJ25" s="124"/>
      <c r="HK25" s="124"/>
      <c r="HL25" s="124"/>
      <c r="HM25" s="124"/>
      <c r="HN25" s="124"/>
      <c r="HO25" s="124"/>
      <c r="HP25" s="124"/>
      <c r="HQ25" s="124"/>
      <c r="HR25" s="124"/>
      <c r="HS25" s="124"/>
      <c r="HT25" s="124"/>
      <c r="HU25" s="124"/>
      <c r="HV25" s="124"/>
      <c r="HW25" s="124"/>
      <c r="HX25" s="124"/>
      <c r="HY25" s="124"/>
      <c r="HZ25" s="124"/>
      <c r="IA25" s="124"/>
      <c r="IB25" s="124"/>
      <c r="IC25" s="124"/>
      <c r="ID25" s="124"/>
      <c r="IE25" s="124"/>
      <c r="IF25" s="124"/>
      <c r="IG25" s="124"/>
      <c r="IH25" s="124"/>
      <c r="II25" s="124"/>
      <c r="IJ25" s="124"/>
      <c r="IK25" s="124"/>
      <c r="IL25" s="124"/>
      <c r="IM25" s="124"/>
      <c r="IN25" s="124"/>
      <c r="IO25" s="124"/>
      <c r="IP25" s="124"/>
      <c r="IQ25" s="124"/>
      <c r="IR25" s="124"/>
      <c r="IS25" s="124"/>
      <c r="IT25" s="124"/>
      <c r="IU25" s="124"/>
      <c r="IV25" s="124"/>
    </row>
    <row r="26" spans="1:256" x14ac:dyDescent="0.25">
      <c r="A26" s="133" t="s">
        <v>35</v>
      </c>
      <c r="B26" s="134">
        <f>+'[1]Tabla Dinámica'!C23/1000000</f>
        <v>2354.6937285399999</v>
      </c>
      <c r="C26" s="134">
        <f>+'[1]Tabla Dinámica'!D23/1000000</f>
        <v>420.88193952</v>
      </c>
      <c r="D26" s="134">
        <f>+'[1]Tabla Dinámica'!E23/1000000</f>
        <v>585.13325245999999</v>
      </c>
      <c r="E26" s="134">
        <f>+'[1]Tabla Dinámica'!F23/1000000</f>
        <v>1160.5334660000001</v>
      </c>
      <c r="F26" s="134">
        <f>+'[1]Tabla Dinámica'!G23/1000000</f>
        <v>1945.78224133</v>
      </c>
      <c r="G26" s="134">
        <f>+'[1]Tabla Dinámica'!H23/1000000</f>
        <v>1690.3333800299999</v>
      </c>
      <c r="H26" s="134">
        <f>+'[1]Tabla Dinámica'!I23/1000000</f>
        <v>2196.4572270500003</v>
      </c>
      <c r="I26" s="134">
        <f>+'[1]Tabla Dinámica'!J23/1000000</f>
        <v>693.08153313000003</v>
      </c>
      <c r="J26" s="134">
        <f>+'[1]Tabla Dinámica'!K23/1000000</f>
        <v>1688.0453970999999</v>
      </c>
      <c r="K26" s="134">
        <f>+'[1]Tabla Dinámica'!L23/1000000</f>
        <v>798.43941625000002</v>
      </c>
      <c r="L26" s="134">
        <f>+'[1]Tabla Dinámica'!M23/1000000</f>
        <v>934.34492649000003</v>
      </c>
      <c r="M26" s="134">
        <f>+'[1]Tabla Dinámica'!N23/1000000</f>
        <v>923.92973442999994</v>
      </c>
      <c r="N26" s="134">
        <f t="shared" si="0"/>
        <v>15391.656242329998</v>
      </c>
      <c r="O26" s="123"/>
      <c r="P26" s="33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4"/>
      <c r="AN26" s="124"/>
      <c r="AO26" s="124"/>
      <c r="AP26" s="124"/>
      <c r="AQ26" s="124"/>
      <c r="AR26" s="124"/>
      <c r="AS26" s="124"/>
      <c r="AT26" s="124"/>
      <c r="AU26" s="124"/>
      <c r="AV26" s="124"/>
      <c r="AW26" s="124"/>
      <c r="AX26" s="124"/>
      <c r="AY26" s="124"/>
      <c r="AZ26" s="124"/>
      <c r="BA26" s="124"/>
      <c r="BB26" s="124"/>
      <c r="BC26" s="124"/>
      <c r="BD26" s="124"/>
      <c r="BE26" s="124"/>
      <c r="BF26" s="124"/>
      <c r="BG26" s="124"/>
      <c r="BH26" s="124"/>
      <c r="BI26" s="124"/>
      <c r="BJ26" s="124"/>
      <c r="BK26" s="124"/>
      <c r="BL26" s="124"/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4"/>
      <c r="CE26" s="124"/>
      <c r="CF26" s="124"/>
      <c r="CG26" s="124"/>
      <c r="CH26" s="124"/>
      <c r="CI26" s="124"/>
      <c r="CJ26" s="124"/>
      <c r="CK26" s="124"/>
      <c r="CL26" s="124"/>
      <c r="CM26" s="124"/>
      <c r="CN26" s="124"/>
      <c r="CO26" s="124"/>
      <c r="CP26" s="124"/>
      <c r="CQ26" s="124"/>
      <c r="CR26" s="124"/>
      <c r="CS26" s="124"/>
      <c r="CT26" s="124"/>
      <c r="CU26" s="124"/>
      <c r="CV26" s="124"/>
      <c r="CW26" s="124"/>
      <c r="CX26" s="124"/>
      <c r="CY26" s="124"/>
      <c r="CZ26" s="124"/>
      <c r="DA26" s="124"/>
      <c r="DB26" s="124"/>
      <c r="DC26" s="124"/>
      <c r="DD26" s="124"/>
      <c r="DE26" s="124"/>
      <c r="DF26" s="124"/>
      <c r="DG26" s="124"/>
      <c r="DH26" s="124"/>
      <c r="DI26" s="124"/>
      <c r="DJ26" s="124"/>
      <c r="DK26" s="124"/>
      <c r="DL26" s="124"/>
      <c r="DM26" s="124"/>
      <c r="DN26" s="124"/>
      <c r="DO26" s="124"/>
      <c r="DP26" s="124"/>
      <c r="DQ26" s="124"/>
      <c r="DR26" s="124"/>
      <c r="DS26" s="124"/>
      <c r="DT26" s="124"/>
      <c r="DU26" s="124"/>
      <c r="DV26" s="124"/>
      <c r="DW26" s="124"/>
      <c r="DX26" s="124"/>
      <c r="DY26" s="124"/>
      <c r="DZ26" s="124"/>
      <c r="EA26" s="124"/>
      <c r="EB26" s="124"/>
      <c r="EC26" s="124"/>
      <c r="ED26" s="124"/>
      <c r="EE26" s="124"/>
      <c r="EF26" s="124"/>
      <c r="EG26" s="124"/>
      <c r="EH26" s="124"/>
      <c r="EI26" s="124"/>
      <c r="EJ26" s="124"/>
      <c r="EK26" s="124"/>
      <c r="EL26" s="124"/>
      <c r="EM26" s="124"/>
      <c r="EN26" s="124"/>
      <c r="EO26" s="124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  <c r="FL26" s="124"/>
      <c r="FM26" s="124"/>
      <c r="FN26" s="124"/>
      <c r="FO26" s="124"/>
      <c r="FP26" s="124"/>
      <c r="FQ26" s="124"/>
      <c r="FR26" s="124"/>
      <c r="FS26" s="124"/>
      <c r="FT26" s="124"/>
      <c r="FU26" s="124"/>
      <c r="FV26" s="124"/>
      <c r="FW26" s="124"/>
      <c r="FX26" s="124"/>
      <c r="FY26" s="124"/>
      <c r="FZ26" s="124"/>
      <c r="GA26" s="124"/>
      <c r="GB26" s="124"/>
      <c r="GC26" s="124"/>
      <c r="GD26" s="124"/>
      <c r="GE26" s="124"/>
      <c r="GF26" s="124"/>
      <c r="GG26" s="124"/>
      <c r="GH26" s="124"/>
      <c r="GI26" s="124"/>
      <c r="GJ26" s="124"/>
      <c r="GK26" s="124"/>
      <c r="GL26" s="124"/>
      <c r="GM26" s="124"/>
      <c r="GN26" s="124"/>
      <c r="GO26" s="124"/>
      <c r="GP26" s="124"/>
      <c r="GQ26" s="124"/>
      <c r="GR26" s="124"/>
      <c r="GS26" s="124"/>
      <c r="GT26" s="124"/>
      <c r="GU26" s="124"/>
      <c r="GV26" s="124"/>
      <c r="GW26" s="124"/>
      <c r="GX26" s="124"/>
      <c r="GY26" s="124"/>
      <c r="GZ26" s="124"/>
      <c r="HA26" s="124"/>
      <c r="HB26" s="124"/>
      <c r="HC26" s="124"/>
      <c r="HD26" s="124"/>
      <c r="HE26" s="124"/>
      <c r="HF26" s="124"/>
      <c r="HG26" s="124"/>
      <c r="HH26" s="124"/>
      <c r="HI26" s="124"/>
      <c r="HJ26" s="124"/>
      <c r="HK26" s="124"/>
      <c r="HL26" s="124"/>
      <c r="HM26" s="124"/>
      <c r="HN26" s="124"/>
      <c r="HO26" s="124"/>
      <c r="HP26" s="124"/>
      <c r="HQ26" s="124"/>
      <c r="HR26" s="124"/>
      <c r="HS26" s="124"/>
      <c r="HT26" s="124"/>
      <c r="HU26" s="124"/>
      <c r="HV26" s="124"/>
      <c r="HW26" s="124"/>
      <c r="HX26" s="124"/>
      <c r="HY26" s="124"/>
      <c r="HZ26" s="124"/>
      <c r="IA26" s="124"/>
      <c r="IB26" s="124"/>
      <c r="IC26" s="124"/>
      <c r="ID26" s="124"/>
      <c r="IE26" s="124"/>
      <c r="IF26" s="124"/>
      <c r="IG26" s="124"/>
      <c r="IH26" s="124"/>
      <c r="II26" s="124"/>
      <c r="IJ26" s="124"/>
      <c r="IK26" s="124"/>
      <c r="IL26" s="124"/>
      <c r="IM26" s="124"/>
      <c r="IN26" s="124"/>
      <c r="IO26" s="124"/>
      <c r="IP26" s="124"/>
      <c r="IQ26" s="124"/>
      <c r="IR26" s="124"/>
      <c r="IS26" s="124"/>
      <c r="IT26" s="124"/>
      <c r="IU26" s="124"/>
      <c r="IV26" s="124"/>
    </row>
    <row r="27" spans="1:256" x14ac:dyDescent="0.25">
      <c r="A27" s="133" t="s">
        <v>36</v>
      </c>
      <c r="B27" s="134">
        <f>+'[1]Tabla Dinámica'!C24/1000000</f>
        <v>223.58931036999999</v>
      </c>
      <c r="C27" s="134">
        <f>+'[1]Tabla Dinámica'!D24/1000000</f>
        <v>71.584311150000005</v>
      </c>
      <c r="D27" s="134">
        <f>+'[1]Tabla Dinámica'!E24/1000000</f>
        <v>77.098951120000009</v>
      </c>
      <c r="E27" s="134">
        <f>+'[1]Tabla Dinámica'!F24/1000000</f>
        <v>190.49353236000002</v>
      </c>
      <c r="F27" s="134">
        <f>+'[1]Tabla Dinámica'!G24/1000000</f>
        <v>77.16848727</v>
      </c>
      <c r="G27" s="134">
        <f>+'[1]Tabla Dinámica'!H24/1000000</f>
        <v>161.73260906000002</v>
      </c>
      <c r="H27" s="134">
        <f>+'[1]Tabla Dinámica'!I24/1000000</f>
        <v>219.21019977</v>
      </c>
      <c r="I27" s="134">
        <f>+'[1]Tabla Dinámica'!J24/1000000</f>
        <v>80.775194799999994</v>
      </c>
      <c r="J27" s="134">
        <f>+'[1]Tabla Dinámica'!K24/1000000</f>
        <v>107.51724286</v>
      </c>
      <c r="K27" s="134">
        <f>+'[1]Tabla Dinámica'!L24/1000000</f>
        <v>225.55099996999999</v>
      </c>
      <c r="L27" s="134">
        <f>+'[1]Tabla Dinámica'!M24/1000000</f>
        <v>178.25217190999999</v>
      </c>
      <c r="M27" s="134">
        <f>+'[1]Tabla Dinámica'!N24/1000000</f>
        <v>170.21564672</v>
      </c>
      <c r="N27" s="134">
        <f t="shared" si="0"/>
        <v>1783.18865736</v>
      </c>
      <c r="O27" s="123"/>
      <c r="P27" s="33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4"/>
      <c r="CE27" s="124"/>
      <c r="CF27" s="124"/>
      <c r="CG27" s="124"/>
      <c r="CH27" s="124"/>
      <c r="CI27" s="124"/>
      <c r="CJ27" s="124"/>
      <c r="CK27" s="124"/>
      <c r="CL27" s="124"/>
      <c r="CM27" s="124"/>
      <c r="CN27" s="124"/>
      <c r="CO27" s="124"/>
      <c r="CP27" s="124"/>
      <c r="CQ27" s="124"/>
      <c r="CR27" s="124"/>
      <c r="CS27" s="124"/>
      <c r="CT27" s="124"/>
      <c r="CU27" s="124"/>
      <c r="CV27" s="124"/>
      <c r="CW27" s="124"/>
      <c r="CX27" s="124"/>
      <c r="CY27" s="124"/>
      <c r="CZ27" s="124"/>
      <c r="DA27" s="124"/>
      <c r="DB27" s="124"/>
      <c r="DC27" s="124"/>
      <c r="DD27" s="124"/>
      <c r="DE27" s="124"/>
      <c r="DF27" s="124"/>
      <c r="DG27" s="124"/>
      <c r="DH27" s="124"/>
      <c r="DI27" s="124"/>
      <c r="DJ27" s="124"/>
      <c r="DK27" s="124"/>
      <c r="DL27" s="124"/>
      <c r="DM27" s="124"/>
      <c r="DN27" s="124"/>
      <c r="DO27" s="124"/>
      <c r="DP27" s="124"/>
      <c r="DQ27" s="124"/>
      <c r="DR27" s="124"/>
      <c r="DS27" s="124"/>
      <c r="DT27" s="124"/>
      <c r="DU27" s="124"/>
      <c r="DV27" s="124"/>
      <c r="DW27" s="124"/>
      <c r="DX27" s="124"/>
      <c r="DY27" s="124"/>
      <c r="DZ27" s="124"/>
      <c r="EA27" s="124"/>
      <c r="EB27" s="124"/>
      <c r="EC27" s="124"/>
      <c r="ED27" s="124"/>
      <c r="EE27" s="124"/>
      <c r="EF27" s="124"/>
      <c r="EG27" s="124"/>
      <c r="EH27" s="124"/>
      <c r="EI27" s="124"/>
      <c r="EJ27" s="124"/>
      <c r="EK27" s="124"/>
      <c r="EL27" s="124"/>
      <c r="EM27" s="124"/>
      <c r="EN27" s="124"/>
      <c r="EO27" s="124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  <c r="FL27" s="124"/>
      <c r="FM27" s="124"/>
      <c r="FN27" s="124"/>
      <c r="FO27" s="124"/>
      <c r="FP27" s="124"/>
      <c r="FQ27" s="124"/>
      <c r="FR27" s="124"/>
      <c r="FS27" s="124"/>
      <c r="FT27" s="124"/>
      <c r="FU27" s="124"/>
      <c r="FV27" s="124"/>
      <c r="FW27" s="124"/>
      <c r="FX27" s="124"/>
      <c r="FY27" s="124"/>
      <c r="FZ27" s="124"/>
      <c r="GA27" s="124"/>
      <c r="GB27" s="124"/>
      <c r="GC27" s="124"/>
      <c r="GD27" s="124"/>
      <c r="GE27" s="124"/>
      <c r="GF27" s="124"/>
      <c r="GG27" s="124"/>
      <c r="GH27" s="124"/>
      <c r="GI27" s="124"/>
      <c r="GJ27" s="124"/>
      <c r="GK27" s="124"/>
      <c r="GL27" s="124"/>
      <c r="GM27" s="124"/>
      <c r="GN27" s="124"/>
      <c r="GO27" s="124"/>
      <c r="GP27" s="124"/>
      <c r="GQ27" s="124"/>
      <c r="GR27" s="124"/>
      <c r="GS27" s="124"/>
      <c r="GT27" s="124"/>
      <c r="GU27" s="124"/>
      <c r="GV27" s="124"/>
      <c r="GW27" s="124"/>
      <c r="GX27" s="124"/>
      <c r="GY27" s="124"/>
      <c r="GZ27" s="124"/>
      <c r="HA27" s="124"/>
      <c r="HB27" s="124"/>
      <c r="HC27" s="124"/>
      <c r="HD27" s="124"/>
      <c r="HE27" s="124"/>
      <c r="HF27" s="124"/>
      <c r="HG27" s="124"/>
      <c r="HH27" s="124"/>
      <c r="HI27" s="124"/>
      <c r="HJ27" s="124"/>
      <c r="HK27" s="124"/>
      <c r="HL27" s="124"/>
      <c r="HM27" s="124"/>
      <c r="HN27" s="124"/>
      <c r="HO27" s="124"/>
      <c r="HP27" s="124"/>
      <c r="HQ27" s="124"/>
      <c r="HR27" s="124"/>
      <c r="HS27" s="124"/>
      <c r="HT27" s="124"/>
      <c r="HU27" s="124"/>
      <c r="HV27" s="124"/>
      <c r="HW27" s="124"/>
      <c r="HX27" s="124"/>
      <c r="HY27" s="124"/>
      <c r="HZ27" s="124"/>
      <c r="IA27" s="124"/>
      <c r="IB27" s="124"/>
      <c r="IC27" s="124"/>
      <c r="ID27" s="124"/>
      <c r="IE27" s="124"/>
      <c r="IF27" s="124"/>
      <c r="IG27" s="124"/>
      <c r="IH27" s="124"/>
      <c r="II27" s="124"/>
      <c r="IJ27" s="124"/>
      <c r="IK27" s="124"/>
      <c r="IL27" s="124"/>
      <c r="IM27" s="124"/>
      <c r="IN27" s="124"/>
      <c r="IO27" s="124"/>
      <c r="IP27" s="124"/>
      <c r="IQ27" s="124"/>
      <c r="IR27" s="124"/>
      <c r="IS27" s="124"/>
      <c r="IT27" s="124"/>
      <c r="IU27" s="124"/>
      <c r="IV27" s="124"/>
    </row>
    <row r="28" spans="1:256" x14ac:dyDescent="0.25">
      <c r="A28" s="133" t="s">
        <v>37</v>
      </c>
      <c r="B28" s="134">
        <f>+'[1]Tabla Dinámica'!C25/1000000</f>
        <v>1974.7089422700001</v>
      </c>
      <c r="C28" s="134">
        <f>+'[1]Tabla Dinámica'!D25/1000000</f>
        <v>1204.55097342</v>
      </c>
      <c r="D28" s="134">
        <f>+'[1]Tabla Dinámica'!E25/1000000</f>
        <v>1430.3825966200002</v>
      </c>
      <c r="E28" s="134">
        <f>+'[1]Tabla Dinámica'!F25/1000000</f>
        <v>1689.4534275799999</v>
      </c>
      <c r="F28" s="134">
        <f>+'[1]Tabla Dinámica'!G25/1000000</f>
        <v>1362.2118086600001</v>
      </c>
      <c r="G28" s="134">
        <f>+'[1]Tabla Dinámica'!H25/1000000</f>
        <v>1321.90748749</v>
      </c>
      <c r="H28" s="134">
        <f>+'[1]Tabla Dinámica'!I25/1000000</f>
        <v>1365.04318939</v>
      </c>
      <c r="I28" s="134">
        <f>+'[1]Tabla Dinámica'!J25/1000000</f>
        <v>1347.1463033499999</v>
      </c>
      <c r="J28" s="134">
        <f>+'[1]Tabla Dinámica'!K25/1000000</f>
        <v>1487.96948006</v>
      </c>
      <c r="K28" s="134">
        <f>+'[1]Tabla Dinámica'!L25/1000000</f>
        <v>1295.20406149</v>
      </c>
      <c r="L28" s="134">
        <f>+'[1]Tabla Dinámica'!M25/1000000</f>
        <v>1338.88095671</v>
      </c>
      <c r="M28" s="134">
        <f>+'[1]Tabla Dinámica'!N25/1000000</f>
        <v>1618.5865873700002</v>
      </c>
      <c r="N28" s="134">
        <f t="shared" si="0"/>
        <v>17436.045814409998</v>
      </c>
      <c r="O28" s="123"/>
      <c r="P28" s="33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24"/>
      <c r="AH28" s="124"/>
      <c r="AI28" s="124"/>
      <c r="AJ28" s="124"/>
      <c r="AK28" s="124"/>
      <c r="AL28" s="124"/>
      <c r="AM28" s="124"/>
      <c r="AN28" s="124"/>
      <c r="AO28" s="124"/>
      <c r="AP28" s="124"/>
      <c r="AQ28" s="124"/>
      <c r="AR28" s="124"/>
      <c r="AS28" s="124"/>
      <c r="AT28" s="124"/>
      <c r="AU28" s="124"/>
      <c r="AV28" s="124"/>
      <c r="AW28" s="124"/>
      <c r="AX28" s="124"/>
      <c r="AY28" s="124"/>
      <c r="AZ28" s="124"/>
      <c r="BA28" s="124"/>
      <c r="BB28" s="124"/>
      <c r="BC28" s="124"/>
      <c r="BD28" s="124"/>
      <c r="BE28" s="124"/>
      <c r="BF28" s="124"/>
      <c r="BG28" s="124"/>
      <c r="BH28" s="124"/>
      <c r="BI28" s="124"/>
      <c r="BJ28" s="124"/>
      <c r="BK28" s="124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4"/>
      <c r="CE28" s="124"/>
      <c r="CF28" s="124"/>
      <c r="CG28" s="124"/>
      <c r="CH28" s="124"/>
      <c r="CI28" s="124"/>
      <c r="CJ28" s="124"/>
      <c r="CK28" s="124"/>
      <c r="CL28" s="124"/>
      <c r="CM28" s="124"/>
      <c r="CN28" s="124"/>
      <c r="CO28" s="124"/>
      <c r="CP28" s="124"/>
      <c r="CQ28" s="124"/>
      <c r="CR28" s="124"/>
      <c r="CS28" s="124"/>
      <c r="CT28" s="124"/>
      <c r="CU28" s="124"/>
      <c r="CV28" s="124"/>
      <c r="CW28" s="124"/>
      <c r="CX28" s="124"/>
      <c r="CY28" s="124"/>
      <c r="CZ28" s="124"/>
      <c r="DA28" s="124"/>
      <c r="DB28" s="124"/>
      <c r="DC28" s="124"/>
      <c r="DD28" s="124"/>
      <c r="DE28" s="124"/>
      <c r="DF28" s="124"/>
      <c r="DG28" s="124"/>
      <c r="DH28" s="124"/>
      <c r="DI28" s="124"/>
      <c r="DJ28" s="124"/>
      <c r="DK28" s="124"/>
      <c r="DL28" s="124"/>
      <c r="DM28" s="124"/>
      <c r="DN28" s="124"/>
      <c r="DO28" s="124"/>
      <c r="DP28" s="124"/>
      <c r="DQ28" s="124"/>
      <c r="DR28" s="124"/>
      <c r="DS28" s="124"/>
      <c r="DT28" s="124"/>
      <c r="DU28" s="124"/>
      <c r="DV28" s="124"/>
      <c r="DW28" s="124"/>
      <c r="DX28" s="124"/>
      <c r="DY28" s="124"/>
      <c r="DZ28" s="124"/>
      <c r="EA28" s="124"/>
      <c r="EB28" s="124"/>
      <c r="EC28" s="124"/>
      <c r="ED28" s="124"/>
      <c r="EE28" s="124"/>
      <c r="EF28" s="124"/>
      <c r="EG28" s="124"/>
      <c r="EH28" s="124"/>
      <c r="EI28" s="124"/>
      <c r="EJ28" s="124"/>
      <c r="EK28" s="124"/>
      <c r="EL28" s="124"/>
      <c r="EM28" s="124"/>
      <c r="EN28" s="124"/>
      <c r="EO28" s="124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  <c r="FL28" s="124"/>
      <c r="FM28" s="124"/>
      <c r="FN28" s="124"/>
      <c r="FO28" s="124"/>
      <c r="FP28" s="124"/>
      <c r="FQ28" s="124"/>
      <c r="FR28" s="124"/>
      <c r="FS28" s="124"/>
      <c r="FT28" s="124"/>
      <c r="FU28" s="124"/>
      <c r="FV28" s="124"/>
      <c r="FW28" s="124"/>
      <c r="FX28" s="124"/>
      <c r="FY28" s="124"/>
      <c r="FZ28" s="124"/>
      <c r="GA28" s="124"/>
      <c r="GB28" s="124"/>
      <c r="GC28" s="124"/>
      <c r="GD28" s="124"/>
      <c r="GE28" s="124"/>
      <c r="GF28" s="124"/>
      <c r="GG28" s="124"/>
      <c r="GH28" s="124"/>
      <c r="GI28" s="124"/>
      <c r="GJ28" s="124"/>
      <c r="GK28" s="124"/>
      <c r="GL28" s="124"/>
      <c r="GM28" s="124"/>
      <c r="GN28" s="124"/>
      <c r="GO28" s="124"/>
      <c r="GP28" s="124"/>
      <c r="GQ28" s="124"/>
      <c r="GR28" s="124"/>
      <c r="GS28" s="124"/>
      <c r="GT28" s="124"/>
      <c r="GU28" s="124"/>
      <c r="GV28" s="124"/>
      <c r="GW28" s="124"/>
      <c r="GX28" s="124"/>
      <c r="GY28" s="124"/>
      <c r="GZ28" s="124"/>
      <c r="HA28" s="124"/>
      <c r="HB28" s="124"/>
      <c r="HC28" s="124"/>
      <c r="HD28" s="124"/>
      <c r="HE28" s="124"/>
      <c r="HF28" s="124"/>
      <c r="HG28" s="124"/>
      <c r="HH28" s="124"/>
      <c r="HI28" s="124"/>
      <c r="HJ28" s="124"/>
      <c r="HK28" s="124"/>
      <c r="HL28" s="124"/>
      <c r="HM28" s="124"/>
      <c r="HN28" s="124"/>
      <c r="HO28" s="124"/>
      <c r="HP28" s="124"/>
      <c r="HQ28" s="124"/>
      <c r="HR28" s="124"/>
      <c r="HS28" s="124"/>
      <c r="HT28" s="124"/>
      <c r="HU28" s="124"/>
      <c r="HV28" s="124"/>
      <c r="HW28" s="124"/>
      <c r="HX28" s="124"/>
      <c r="HY28" s="124"/>
      <c r="HZ28" s="124"/>
      <c r="IA28" s="124"/>
      <c r="IB28" s="124"/>
      <c r="IC28" s="124"/>
      <c r="ID28" s="124"/>
      <c r="IE28" s="124"/>
      <c r="IF28" s="124"/>
      <c r="IG28" s="124"/>
      <c r="IH28" s="124"/>
      <c r="II28" s="124"/>
      <c r="IJ28" s="124"/>
      <c r="IK28" s="124"/>
      <c r="IL28" s="124"/>
      <c r="IM28" s="124"/>
      <c r="IN28" s="124"/>
      <c r="IO28" s="124"/>
      <c r="IP28" s="124"/>
      <c r="IQ28" s="124"/>
      <c r="IR28" s="124"/>
      <c r="IS28" s="124"/>
      <c r="IT28" s="124"/>
      <c r="IU28" s="124"/>
      <c r="IV28" s="124"/>
    </row>
    <row r="29" spans="1:256" x14ac:dyDescent="0.25">
      <c r="A29" s="133" t="s">
        <v>38</v>
      </c>
      <c r="B29" s="134">
        <f>+'[1]Tabla Dinámica'!C26/1000000</f>
        <v>16.899322359999999</v>
      </c>
      <c r="C29" s="134">
        <f>+'[1]Tabla Dinámica'!D26/1000000</f>
        <v>16.718490920000001</v>
      </c>
      <c r="D29" s="134">
        <f>+'[1]Tabla Dinámica'!E26/1000000</f>
        <v>17.265346860000001</v>
      </c>
      <c r="E29" s="134">
        <f>+'[1]Tabla Dinámica'!F26/1000000</f>
        <v>16.782178129999998</v>
      </c>
      <c r="F29" s="134">
        <f>+'[1]Tabla Dinámica'!G26/1000000</f>
        <v>17.919796559999998</v>
      </c>
      <c r="G29" s="134">
        <f>+'[1]Tabla Dinámica'!H26/1000000</f>
        <v>89.623835990000003</v>
      </c>
      <c r="H29" s="134">
        <f>+'[1]Tabla Dinámica'!I26/1000000</f>
        <v>18.398919809999999</v>
      </c>
      <c r="I29" s="134">
        <f>+'[1]Tabla Dinámica'!J26/1000000</f>
        <v>18.999295979999999</v>
      </c>
      <c r="J29" s="134">
        <f>+'[1]Tabla Dinámica'!K26/1000000</f>
        <v>26.581729639999999</v>
      </c>
      <c r="K29" s="134">
        <f>+'[1]Tabla Dinámica'!L26/1000000</f>
        <v>19.656726299999999</v>
      </c>
      <c r="L29" s="134">
        <f>+'[1]Tabla Dinámica'!M26/1000000</f>
        <v>17.62215797</v>
      </c>
      <c r="M29" s="134">
        <f>+'[1]Tabla Dinámica'!N26/1000000</f>
        <v>17.20925622</v>
      </c>
      <c r="N29" s="134">
        <f t="shared" si="0"/>
        <v>293.67705673999995</v>
      </c>
      <c r="O29" s="123"/>
      <c r="P29" s="33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4"/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24"/>
      <c r="AP29" s="124"/>
      <c r="AQ29" s="124"/>
      <c r="AR29" s="124"/>
      <c r="AS29" s="124"/>
      <c r="AT29" s="124"/>
      <c r="AU29" s="124"/>
      <c r="AV29" s="124"/>
      <c r="AW29" s="124"/>
      <c r="AX29" s="124"/>
      <c r="AY29" s="124"/>
      <c r="AZ29" s="124"/>
      <c r="BA29" s="124"/>
      <c r="BB29" s="124"/>
      <c r="BC29" s="124"/>
      <c r="BD29" s="124"/>
      <c r="BE29" s="124"/>
      <c r="BF29" s="124"/>
      <c r="BG29" s="124"/>
      <c r="BH29" s="124"/>
      <c r="BI29" s="124"/>
      <c r="BJ29" s="124"/>
      <c r="BK29" s="124"/>
      <c r="BL29" s="124"/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4"/>
      <c r="CE29" s="124"/>
      <c r="CF29" s="124"/>
      <c r="CG29" s="124"/>
      <c r="CH29" s="124"/>
      <c r="CI29" s="124"/>
      <c r="CJ29" s="124"/>
      <c r="CK29" s="124"/>
      <c r="CL29" s="124"/>
      <c r="CM29" s="124"/>
      <c r="CN29" s="124"/>
      <c r="CO29" s="124"/>
      <c r="CP29" s="124"/>
      <c r="CQ29" s="124"/>
      <c r="CR29" s="124"/>
      <c r="CS29" s="124"/>
      <c r="CT29" s="124"/>
      <c r="CU29" s="124"/>
      <c r="CV29" s="124"/>
      <c r="CW29" s="124"/>
      <c r="CX29" s="124"/>
      <c r="CY29" s="124"/>
      <c r="CZ29" s="124"/>
      <c r="DA29" s="124"/>
      <c r="DB29" s="124"/>
      <c r="DC29" s="124"/>
      <c r="DD29" s="124"/>
      <c r="DE29" s="124"/>
      <c r="DF29" s="124"/>
      <c r="DG29" s="124"/>
      <c r="DH29" s="124"/>
      <c r="DI29" s="124"/>
      <c r="DJ29" s="124"/>
      <c r="DK29" s="124"/>
      <c r="DL29" s="124"/>
      <c r="DM29" s="124"/>
      <c r="DN29" s="124"/>
      <c r="DO29" s="124"/>
      <c r="DP29" s="124"/>
      <c r="DQ29" s="124"/>
      <c r="DR29" s="124"/>
      <c r="DS29" s="124"/>
      <c r="DT29" s="124"/>
      <c r="DU29" s="124"/>
      <c r="DV29" s="124"/>
      <c r="DW29" s="124"/>
      <c r="DX29" s="124"/>
      <c r="DY29" s="124"/>
      <c r="DZ29" s="124"/>
      <c r="EA29" s="124"/>
      <c r="EB29" s="124"/>
      <c r="EC29" s="124"/>
      <c r="ED29" s="124"/>
      <c r="EE29" s="124"/>
      <c r="EF29" s="124"/>
      <c r="EG29" s="124"/>
      <c r="EH29" s="124"/>
      <c r="EI29" s="124"/>
      <c r="EJ29" s="124"/>
      <c r="EK29" s="124"/>
      <c r="EL29" s="124"/>
      <c r="EM29" s="124"/>
      <c r="EN29" s="124"/>
      <c r="EO29" s="124"/>
      <c r="EP29" s="124"/>
      <c r="EQ29" s="124"/>
      <c r="ER29" s="124"/>
      <c r="ES29" s="124"/>
      <c r="ET29" s="124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  <c r="FL29" s="124"/>
      <c r="FM29" s="124"/>
      <c r="FN29" s="124"/>
      <c r="FO29" s="124"/>
      <c r="FP29" s="124"/>
      <c r="FQ29" s="124"/>
      <c r="FR29" s="124"/>
      <c r="FS29" s="124"/>
      <c r="FT29" s="124"/>
      <c r="FU29" s="124"/>
      <c r="FV29" s="124"/>
      <c r="FW29" s="124"/>
      <c r="FX29" s="124"/>
      <c r="FY29" s="124"/>
      <c r="FZ29" s="124"/>
      <c r="GA29" s="124"/>
      <c r="GB29" s="124"/>
      <c r="GC29" s="124"/>
      <c r="GD29" s="124"/>
      <c r="GE29" s="124"/>
      <c r="GF29" s="124"/>
      <c r="GG29" s="124"/>
      <c r="GH29" s="124"/>
      <c r="GI29" s="124"/>
      <c r="GJ29" s="124"/>
      <c r="GK29" s="124"/>
      <c r="GL29" s="124"/>
      <c r="GM29" s="124"/>
      <c r="GN29" s="124"/>
      <c r="GO29" s="124"/>
      <c r="GP29" s="124"/>
      <c r="GQ29" s="124"/>
      <c r="GR29" s="124"/>
      <c r="GS29" s="124"/>
      <c r="GT29" s="124"/>
      <c r="GU29" s="124"/>
      <c r="GV29" s="124"/>
      <c r="GW29" s="124"/>
      <c r="GX29" s="124"/>
      <c r="GY29" s="124"/>
      <c r="GZ29" s="124"/>
      <c r="HA29" s="124"/>
      <c r="HB29" s="124"/>
      <c r="HC29" s="124"/>
      <c r="HD29" s="124"/>
      <c r="HE29" s="124"/>
      <c r="HF29" s="124"/>
      <c r="HG29" s="124"/>
      <c r="HH29" s="124"/>
      <c r="HI29" s="124"/>
      <c r="HJ29" s="124"/>
      <c r="HK29" s="124"/>
      <c r="HL29" s="124"/>
      <c r="HM29" s="124"/>
      <c r="HN29" s="124"/>
      <c r="HO29" s="124"/>
      <c r="HP29" s="124"/>
      <c r="HQ29" s="124"/>
      <c r="HR29" s="124"/>
      <c r="HS29" s="124"/>
      <c r="HT29" s="124"/>
      <c r="HU29" s="124"/>
      <c r="HV29" s="124"/>
      <c r="HW29" s="124"/>
      <c r="HX29" s="124"/>
      <c r="HY29" s="124"/>
      <c r="HZ29" s="124"/>
      <c r="IA29" s="124"/>
      <c r="IB29" s="124"/>
      <c r="IC29" s="124"/>
      <c r="ID29" s="124"/>
      <c r="IE29" s="124"/>
      <c r="IF29" s="124"/>
      <c r="IG29" s="124"/>
      <c r="IH29" s="124"/>
      <c r="II29" s="124"/>
      <c r="IJ29" s="124"/>
      <c r="IK29" s="124"/>
      <c r="IL29" s="124"/>
      <c r="IM29" s="124"/>
      <c r="IN29" s="124"/>
      <c r="IO29" s="124"/>
      <c r="IP29" s="124"/>
      <c r="IQ29" s="124"/>
      <c r="IR29" s="124"/>
      <c r="IS29" s="124"/>
      <c r="IT29" s="124"/>
      <c r="IU29" s="124"/>
      <c r="IV29" s="124"/>
    </row>
    <row r="30" spans="1:256" x14ac:dyDescent="0.25">
      <c r="A30" s="133" t="s">
        <v>39</v>
      </c>
      <c r="B30" s="134">
        <f>+'[1]Tabla Dinámica'!C27/1000000</f>
        <v>58.592737840000005</v>
      </c>
      <c r="C30" s="134">
        <f>+'[1]Tabla Dinámica'!D27/1000000</f>
        <v>64.987488240000005</v>
      </c>
      <c r="D30" s="134">
        <f>+'[1]Tabla Dinámica'!E27/1000000</f>
        <v>66.022779470000003</v>
      </c>
      <c r="E30" s="134">
        <f>+'[1]Tabla Dinámica'!F27/1000000</f>
        <v>67.650858720000002</v>
      </c>
      <c r="F30" s="134">
        <f>+'[1]Tabla Dinámica'!G27/1000000</f>
        <v>68.295679680000006</v>
      </c>
      <c r="G30" s="134">
        <f>+'[1]Tabla Dinámica'!H27/1000000</f>
        <v>62.939656499999998</v>
      </c>
      <c r="H30" s="134">
        <f>+'[1]Tabla Dinámica'!I27/1000000</f>
        <v>59.23372646</v>
      </c>
      <c r="I30" s="134">
        <f>+'[1]Tabla Dinámica'!J27/1000000</f>
        <v>67.756772799999993</v>
      </c>
      <c r="J30" s="134">
        <f>+'[1]Tabla Dinámica'!K27/1000000</f>
        <v>70.425277680000008</v>
      </c>
      <c r="K30" s="134">
        <f>+'[1]Tabla Dinámica'!L27/1000000</f>
        <v>71.388916680000008</v>
      </c>
      <c r="L30" s="134">
        <f>+'[1]Tabla Dinámica'!M27/1000000</f>
        <v>75.914248680000014</v>
      </c>
      <c r="M30" s="134">
        <f>+'[1]Tabla Dinámica'!N27/1000000</f>
        <v>74.019286680000008</v>
      </c>
      <c r="N30" s="134">
        <f t="shared" si="0"/>
        <v>807.22742943000014</v>
      </c>
      <c r="O30" s="123"/>
      <c r="P30" s="33"/>
      <c r="Q30" s="124"/>
      <c r="R30" s="124"/>
      <c r="S30" s="124"/>
      <c r="T30" s="124"/>
      <c r="U30" s="124"/>
      <c r="V30" s="124"/>
      <c r="W30" s="124"/>
      <c r="X30" s="124"/>
      <c r="Y30" s="124"/>
      <c r="Z30" s="124"/>
      <c r="AA30" s="124"/>
      <c r="AB30" s="124"/>
      <c r="AC30" s="124"/>
      <c r="AD30" s="124"/>
      <c r="AE30" s="124"/>
      <c r="AF30" s="124"/>
      <c r="AG30" s="124"/>
      <c r="AH30" s="124"/>
      <c r="AI30" s="124"/>
      <c r="AJ30" s="124"/>
      <c r="AK30" s="124"/>
      <c r="AL30" s="124"/>
      <c r="AM30" s="124"/>
      <c r="AN30" s="124"/>
      <c r="AO30" s="124"/>
      <c r="AP30" s="124"/>
      <c r="AQ30" s="124"/>
      <c r="AR30" s="124"/>
      <c r="AS30" s="124"/>
      <c r="AT30" s="124"/>
      <c r="AU30" s="124"/>
      <c r="AV30" s="124"/>
      <c r="AW30" s="124"/>
      <c r="AX30" s="124"/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4"/>
      <c r="CJ30" s="124"/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4"/>
      <c r="DB30" s="124"/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4"/>
      <c r="DT30" s="124"/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4"/>
      <c r="EM30" s="124"/>
      <c r="EN30" s="124"/>
      <c r="EO30" s="124"/>
      <c r="EP30" s="124"/>
      <c r="EQ30" s="124"/>
      <c r="ER30" s="124"/>
      <c r="ES30" s="124"/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24"/>
      <c r="FF30" s="124"/>
      <c r="FG30" s="124"/>
      <c r="FH30" s="124"/>
      <c r="FI30" s="124"/>
      <c r="FJ30" s="124"/>
      <c r="FK30" s="124"/>
      <c r="FL30" s="124"/>
      <c r="FM30" s="124"/>
      <c r="FN30" s="124"/>
      <c r="FO30" s="124"/>
      <c r="FP30" s="124"/>
      <c r="FQ30" s="124"/>
      <c r="FR30" s="124"/>
      <c r="FS30" s="124"/>
      <c r="FT30" s="124"/>
      <c r="FU30" s="124"/>
      <c r="FV30" s="124"/>
      <c r="FW30" s="124"/>
      <c r="FX30" s="124"/>
      <c r="FY30" s="124"/>
      <c r="FZ30" s="124"/>
      <c r="GA30" s="124"/>
      <c r="GB30" s="124"/>
      <c r="GC30" s="124"/>
      <c r="GD30" s="124"/>
      <c r="GE30" s="124"/>
      <c r="GF30" s="124"/>
      <c r="GG30" s="124"/>
      <c r="GH30" s="124"/>
      <c r="GI30" s="124"/>
      <c r="GJ30" s="124"/>
      <c r="GK30" s="124"/>
      <c r="GL30" s="124"/>
      <c r="GM30" s="124"/>
      <c r="GN30" s="124"/>
      <c r="GO30" s="124"/>
      <c r="GP30" s="124"/>
      <c r="GQ30" s="124"/>
      <c r="GR30" s="124"/>
      <c r="GS30" s="124"/>
      <c r="GT30" s="124"/>
      <c r="GU30" s="124"/>
      <c r="GV30" s="124"/>
      <c r="GW30" s="124"/>
      <c r="GX30" s="124"/>
      <c r="GY30" s="124"/>
      <c r="GZ30" s="124"/>
      <c r="HA30" s="124"/>
      <c r="HB30" s="124"/>
      <c r="HC30" s="124"/>
      <c r="HD30" s="124"/>
      <c r="HE30" s="124"/>
      <c r="HF30" s="124"/>
      <c r="HG30" s="124"/>
      <c r="HH30" s="124"/>
      <c r="HI30" s="124"/>
      <c r="HJ30" s="124"/>
      <c r="HK30" s="124"/>
      <c r="HL30" s="124"/>
      <c r="HM30" s="124"/>
      <c r="HN30" s="124"/>
      <c r="HO30" s="124"/>
      <c r="HP30" s="124"/>
      <c r="HQ30" s="124"/>
      <c r="HR30" s="124"/>
      <c r="HS30" s="124"/>
      <c r="HT30" s="124"/>
      <c r="HU30" s="124"/>
      <c r="HV30" s="124"/>
      <c r="HW30" s="124"/>
      <c r="HX30" s="124"/>
      <c r="HY30" s="124"/>
      <c r="HZ30" s="124"/>
      <c r="IA30" s="124"/>
      <c r="IB30" s="124"/>
      <c r="IC30" s="124"/>
      <c r="ID30" s="124"/>
      <c r="IE30" s="124"/>
      <c r="IF30" s="124"/>
      <c r="IG30" s="124"/>
      <c r="IH30" s="124"/>
      <c r="II30" s="124"/>
      <c r="IJ30" s="124"/>
      <c r="IK30" s="124"/>
      <c r="IL30" s="124"/>
      <c r="IM30" s="124"/>
      <c r="IN30" s="124"/>
      <c r="IO30" s="124"/>
      <c r="IP30" s="124"/>
      <c r="IQ30" s="124"/>
      <c r="IR30" s="124"/>
      <c r="IS30" s="124"/>
      <c r="IT30" s="124"/>
      <c r="IU30" s="124"/>
      <c r="IV30" s="124"/>
    </row>
    <row r="31" spans="1:256" x14ac:dyDescent="0.25">
      <c r="A31" s="133" t="s">
        <v>40</v>
      </c>
      <c r="B31" s="134">
        <f>+'[1]Tabla Dinámica'!C28/1000000</f>
        <v>818.77912809000009</v>
      </c>
      <c r="C31" s="134">
        <f>+'[1]Tabla Dinámica'!D28/1000000</f>
        <v>559.55367505999993</v>
      </c>
      <c r="D31" s="134">
        <f>+'[1]Tabla Dinámica'!E28/1000000</f>
        <v>618.38380171000006</v>
      </c>
      <c r="E31" s="134">
        <f>+'[1]Tabla Dinámica'!F28/1000000</f>
        <v>837.62195096000005</v>
      </c>
      <c r="F31" s="134">
        <f>+'[1]Tabla Dinámica'!G28/1000000</f>
        <v>720.53831252999998</v>
      </c>
      <c r="G31" s="134">
        <f>+'[1]Tabla Dinámica'!H28/1000000</f>
        <v>846.5251475</v>
      </c>
      <c r="H31" s="134">
        <f>+'[1]Tabla Dinámica'!I28/1000000</f>
        <v>808.50543154999991</v>
      </c>
      <c r="I31" s="134">
        <f>+'[1]Tabla Dinámica'!J28/1000000</f>
        <v>785.21304925999993</v>
      </c>
      <c r="J31" s="134">
        <f>+'[1]Tabla Dinámica'!K28/1000000</f>
        <v>857.68992816000002</v>
      </c>
      <c r="K31" s="134">
        <f>+'[1]Tabla Dinámica'!L28/1000000</f>
        <v>790.12194836000003</v>
      </c>
      <c r="L31" s="134">
        <f>+'[1]Tabla Dinámica'!M28/1000000</f>
        <v>941.73607372000004</v>
      </c>
      <c r="M31" s="134">
        <f>+'[1]Tabla Dinámica'!N28/1000000</f>
        <v>1324.2653577000001</v>
      </c>
      <c r="N31" s="134">
        <f t="shared" si="0"/>
        <v>9908.9338046000012</v>
      </c>
      <c r="O31" s="123"/>
      <c r="P31" s="33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4"/>
      <c r="AP31" s="124"/>
      <c r="AQ31" s="124"/>
      <c r="AR31" s="124"/>
      <c r="AS31" s="124"/>
      <c r="AT31" s="124"/>
      <c r="AU31" s="124"/>
      <c r="AV31" s="124"/>
      <c r="AW31" s="124"/>
      <c r="AX31" s="124"/>
      <c r="AY31" s="124"/>
      <c r="AZ31" s="124"/>
      <c r="BA31" s="124"/>
      <c r="BB31" s="124"/>
      <c r="BC31" s="124"/>
      <c r="BD31" s="124"/>
      <c r="BE31" s="124"/>
      <c r="BF31" s="124"/>
      <c r="BG31" s="124"/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4"/>
      <c r="CE31" s="124"/>
      <c r="CF31" s="124"/>
      <c r="CG31" s="124"/>
      <c r="CH31" s="124"/>
      <c r="CI31" s="124"/>
      <c r="CJ31" s="124"/>
      <c r="CK31" s="124"/>
      <c r="CL31" s="124"/>
      <c r="CM31" s="124"/>
      <c r="CN31" s="124"/>
      <c r="CO31" s="124"/>
      <c r="CP31" s="124"/>
      <c r="CQ31" s="124"/>
      <c r="CR31" s="124"/>
      <c r="CS31" s="124"/>
      <c r="CT31" s="124"/>
      <c r="CU31" s="124"/>
      <c r="CV31" s="124"/>
      <c r="CW31" s="124"/>
      <c r="CX31" s="124"/>
      <c r="CY31" s="124"/>
      <c r="CZ31" s="124"/>
      <c r="DA31" s="124"/>
      <c r="DB31" s="124"/>
      <c r="DC31" s="124"/>
      <c r="DD31" s="124"/>
      <c r="DE31" s="124"/>
      <c r="DF31" s="124"/>
      <c r="DG31" s="124"/>
      <c r="DH31" s="124"/>
      <c r="DI31" s="124"/>
      <c r="DJ31" s="124"/>
      <c r="DK31" s="124"/>
      <c r="DL31" s="124"/>
      <c r="DM31" s="124"/>
      <c r="DN31" s="124"/>
      <c r="DO31" s="124"/>
      <c r="DP31" s="124"/>
      <c r="DQ31" s="124"/>
      <c r="DR31" s="124"/>
      <c r="DS31" s="124"/>
      <c r="DT31" s="124"/>
      <c r="DU31" s="124"/>
      <c r="DV31" s="124"/>
      <c r="DW31" s="124"/>
      <c r="DX31" s="124"/>
      <c r="DY31" s="124"/>
      <c r="DZ31" s="124"/>
      <c r="EA31" s="124"/>
      <c r="EB31" s="124"/>
      <c r="EC31" s="124"/>
      <c r="ED31" s="124"/>
      <c r="EE31" s="124"/>
      <c r="EF31" s="124"/>
      <c r="EG31" s="124"/>
      <c r="EH31" s="124"/>
      <c r="EI31" s="124"/>
      <c r="EJ31" s="124"/>
      <c r="EK31" s="124"/>
      <c r="EL31" s="124"/>
      <c r="EM31" s="124"/>
      <c r="EN31" s="124"/>
      <c r="EO31" s="124"/>
      <c r="EP31" s="124"/>
      <c r="EQ31" s="124"/>
      <c r="ER31" s="124"/>
      <c r="ES31" s="124"/>
      <c r="ET31" s="124"/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  <c r="FL31" s="124"/>
      <c r="FM31" s="124"/>
      <c r="FN31" s="124"/>
      <c r="FO31" s="124"/>
      <c r="FP31" s="124"/>
      <c r="FQ31" s="124"/>
      <c r="FR31" s="124"/>
      <c r="FS31" s="124"/>
      <c r="FT31" s="124"/>
      <c r="FU31" s="124"/>
      <c r="FV31" s="124"/>
      <c r="FW31" s="124"/>
      <c r="FX31" s="124"/>
      <c r="FY31" s="124"/>
      <c r="FZ31" s="124"/>
      <c r="GA31" s="124"/>
      <c r="GB31" s="124"/>
      <c r="GC31" s="124"/>
      <c r="GD31" s="124"/>
      <c r="GE31" s="124"/>
      <c r="GF31" s="124"/>
      <c r="GG31" s="124"/>
      <c r="GH31" s="124"/>
      <c r="GI31" s="124"/>
      <c r="GJ31" s="124"/>
      <c r="GK31" s="124"/>
      <c r="GL31" s="124"/>
      <c r="GM31" s="124"/>
      <c r="GN31" s="124"/>
      <c r="GO31" s="124"/>
      <c r="GP31" s="124"/>
      <c r="GQ31" s="124"/>
      <c r="GR31" s="124"/>
      <c r="GS31" s="124"/>
      <c r="GT31" s="124"/>
      <c r="GU31" s="124"/>
      <c r="GV31" s="124"/>
      <c r="GW31" s="124"/>
      <c r="GX31" s="124"/>
      <c r="GY31" s="124"/>
      <c r="GZ31" s="124"/>
      <c r="HA31" s="124"/>
      <c r="HB31" s="124"/>
      <c r="HC31" s="124"/>
      <c r="HD31" s="124"/>
      <c r="HE31" s="124"/>
      <c r="HF31" s="124"/>
      <c r="HG31" s="124"/>
      <c r="HH31" s="124"/>
      <c r="HI31" s="124"/>
      <c r="HJ31" s="124"/>
      <c r="HK31" s="124"/>
      <c r="HL31" s="124"/>
      <c r="HM31" s="124"/>
      <c r="HN31" s="124"/>
      <c r="HO31" s="124"/>
      <c r="HP31" s="124"/>
      <c r="HQ31" s="124"/>
      <c r="HR31" s="124"/>
      <c r="HS31" s="124"/>
      <c r="HT31" s="124"/>
      <c r="HU31" s="124"/>
      <c r="HV31" s="124"/>
      <c r="HW31" s="124"/>
      <c r="HX31" s="124"/>
      <c r="HY31" s="124"/>
      <c r="HZ31" s="124"/>
      <c r="IA31" s="124"/>
      <c r="IB31" s="124"/>
      <c r="IC31" s="124"/>
      <c r="ID31" s="124"/>
      <c r="IE31" s="124"/>
      <c r="IF31" s="124"/>
      <c r="IG31" s="124"/>
      <c r="IH31" s="124"/>
      <c r="II31" s="124"/>
      <c r="IJ31" s="124"/>
      <c r="IK31" s="124"/>
      <c r="IL31" s="124"/>
      <c r="IM31" s="124"/>
      <c r="IN31" s="124"/>
      <c r="IO31" s="124"/>
      <c r="IP31" s="124"/>
      <c r="IQ31" s="124"/>
      <c r="IR31" s="124"/>
      <c r="IS31" s="124"/>
      <c r="IT31" s="124"/>
      <c r="IU31" s="124"/>
      <c r="IV31" s="124"/>
    </row>
    <row r="32" spans="1:256" x14ac:dyDescent="0.25">
      <c r="A32" s="133" t="s">
        <v>41</v>
      </c>
      <c r="B32" s="134">
        <f>+'[1]Tabla Dinámica'!C29/1000000</f>
        <v>128.90301792</v>
      </c>
      <c r="C32" s="134">
        <f>+'[1]Tabla Dinámica'!D29/1000000</f>
        <v>68.908198819999996</v>
      </c>
      <c r="D32" s="134">
        <f>+'[1]Tabla Dinámica'!E29/1000000</f>
        <v>86.833963530000005</v>
      </c>
      <c r="E32" s="134">
        <f>+'[1]Tabla Dinámica'!F29/1000000</f>
        <v>109.04201656000001</v>
      </c>
      <c r="F32" s="134">
        <f>+'[1]Tabla Dinámica'!G29/1000000</f>
        <v>104.42630622</v>
      </c>
      <c r="G32" s="134">
        <f>+'[1]Tabla Dinámica'!H29/1000000</f>
        <v>97.902101220000006</v>
      </c>
      <c r="H32" s="134">
        <f>+'[1]Tabla Dinámica'!I29/1000000</f>
        <v>104.00985370999999</v>
      </c>
      <c r="I32" s="134">
        <f>+'[1]Tabla Dinámica'!J29/1000000</f>
        <v>107.40146933</v>
      </c>
      <c r="J32" s="134">
        <f>+'[1]Tabla Dinámica'!K29/1000000</f>
        <v>108.59051255</v>
      </c>
      <c r="K32" s="134">
        <f>+'[1]Tabla Dinámica'!L29/1000000</f>
        <v>116.59831331999999</v>
      </c>
      <c r="L32" s="134">
        <f>+'[1]Tabla Dinámica'!M29/1000000</f>
        <v>130.14999806</v>
      </c>
      <c r="M32" s="134">
        <f>+'[1]Tabla Dinámica'!N29/1000000</f>
        <v>140.98731347</v>
      </c>
      <c r="N32" s="134">
        <f t="shared" si="0"/>
        <v>1303.7530647099998</v>
      </c>
      <c r="O32" s="123"/>
      <c r="P32" s="33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x14ac:dyDescent="0.25">
      <c r="A33" s="133" t="s">
        <v>42</v>
      </c>
      <c r="B33" s="134">
        <f>+'[1]Tabla Dinámica'!C30/1000000</f>
        <v>135.56164043000001</v>
      </c>
      <c r="C33" s="134">
        <f>+'[1]Tabla Dinámica'!D30/1000000</f>
        <v>91.695070879999989</v>
      </c>
      <c r="D33" s="134">
        <f>+'[1]Tabla Dinámica'!E30/1000000</f>
        <v>105.19037159999999</v>
      </c>
      <c r="E33" s="134">
        <f>+'[1]Tabla Dinámica'!F30/1000000</f>
        <v>149.57505175</v>
      </c>
      <c r="F33" s="134">
        <f>+'[1]Tabla Dinámica'!G30/1000000</f>
        <v>126.77954351999999</v>
      </c>
      <c r="G33" s="134">
        <f>+'[1]Tabla Dinámica'!H30/1000000</f>
        <v>109.19083729</v>
      </c>
      <c r="H33" s="134">
        <f>+'[1]Tabla Dinámica'!I30/1000000</f>
        <v>106.70003633</v>
      </c>
      <c r="I33" s="134">
        <f>+'[1]Tabla Dinámica'!J30/1000000</f>
        <v>140.77722616</v>
      </c>
      <c r="J33" s="134">
        <f>+'[1]Tabla Dinámica'!K30/1000000</f>
        <v>166.69527490999999</v>
      </c>
      <c r="K33" s="134">
        <f>+'[1]Tabla Dinámica'!L30/1000000</f>
        <v>107.50310134</v>
      </c>
      <c r="L33" s="134">
        <f>+'[1]Tabla Dinámica'!M30/1000000</f>
        <v>105.42901894999999</v>
      </c>
      <c r="M33" s="134">
        <f>+'[1]Tabla Dinámica'!N30/1000000</f>
        <v>113.44412501000001</v>
      </c>
      <c r="N33" s="134">
        <f t="shared" si="0"/>
        <v>1458.5412981700001</v>
      </c>
      <c r="O33" s="123"/>
      <c r="P33" s="33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24"/>
      <c r="AP33" s="124"/>
      <c r="AQ33" s="124"/>
      <c r="AR33" s="124"/>
      <c r="AS33" s="124"/>
      <c r="AT33" s="124"/>
      <c r="AU33" s="124"/>
      <c r="AV33" s="124"/>
      <c r="AW33" s="124"/>
      <c r="AX33" s="124"/>
      <c r="AY33" s="124"/>
      <c r="AZ33" s="124"/>
      <c r="BA33" s="124"/>
      <c r="BB33" s="124"/>
      <c r="BC33" s="124"/>
      <c r="BD33" s="124"/>
      <c r="BE33" s="124"/>
      <c r="BF33" s="124"/>
      <c r="BG33" s="124"/>
      <c r="BH33" s="124"/>
      <c r="BI33" s="124"/>
      <c r="BJ33" s="124"/>
      <c r="BK33" s="124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4"/>
      <c r="CE33" s="124"/>
      <c r="CF33" s="124"/>
      <c r="CG33" s="124"/>
      <c r="CH33" s="124"/>
      <c r="CI33" s="124"/>
      <c r="CJ33" s="124"/>
      <c r="CK33" s="124"/>
      <c r="CL33" s="124"/>
      <c r="CM33" s="124"/>
      <c r="CN33" s="124"/>
      <c r="CO33" s="124"/>
      <c r="CP33" s="124"/>
      <c r="CQ33" s="124"/>
      <c r="CR33" s="124"/>
      <c r="CS33" s="124"/>
      <c r="CT33" s="124"/>
      <c r="CU33" s="124"/>
      <c r="CV33" s="124"/>
      <c r="CW33" s="124"/>
      <c r="CX33" s="124"/>
      <c r="CY33" s="124"/>
      <c r="CZ33" s="124"/>
      <c r="DA33" s="124"/>
      <c r="DB33" s="124"/>
      <c r="DC33" s="124"/>
      <c r="DD33" s="124"/>
      <c r="DE33" s="124"/>
      <c r="DF33" s="124"/>
      <c r="DG33" s="124"/>
      <c r="DH33" s="124"/>
      <c r="DI33" s="124"/>
      <c r="DJ33" s="124"/>
      <c r="DK33" s="124"/>
      <c r="DL33" s="124"/>
      <c r="DM33" s="124"/>
      <c r="DN33" s="124"/>
      <c r="DO33" s="124"/>
      <c r="DP33" s="124"/>
      <c r="DQ33" s="124"/>
      <c r="DR33" s="124"/>
      <c r="DS33" s="124"/>
      <c r="DT33" s="124"/>
      <c r="DU33" s="124"/>
      <c r="DV33" s="124"/>
      <c r="DW33" s="124"/>
      <c r="DX33" s="124"/>
      <c r="DY33" s="124"/>
      <c r="DZ33" s="124"/>
      <c r="EA33" s="124"/>
      <c r="EB33" s="124"/>
      <c r="EC33" s="124"/>
      <c r="ED33" s="124"/>
      <c r="EE33" s="124"/>
      <c r="EF33" s="124"/>
      <c r="EG33" s="124"/>
      <c r="EH33" s="124"/>
      <c r="EI33" s="124"/>
      <c r="EJ33" s="124"/>
      <c r="EK33" s="124"/>
      <c r="EL33" s="124"/>
      <c r="EM33" s="124"/>
      <c r="EN33" s="124"/>
      <c r="EO33" s="124"/>
      <c r="EP33" s="124"/>
      <c r="EQ33" s="124"/>
      <c r="ER33" s="124"/>
      <c r="ES33" s="124"/>
      <c r="ET33" s="124"/>
      <c r="EU33" s="124"/>
      <c r="EV33" s="124"/>
      <c r="EW33" s="124"/>
      <c r="EX33" s="124"/>
      <c r="EY33" s="124"/>
      <c r="EZ33" s="124"/>
      <c r="FA33" s="124"/>
      <c r="FB33" s="124"/>
      <c r="FC33" s="124"/>
      <c r="FD33" s="124"/>
      <c r="FE33" s="124"/>
      <c r="FF33" s="124"/>
      <c r="FG33" s="124"/>
      <c r="FH33" s="124"/>
      <c r="FI33" s="124"/>
      <c r="FJ33" s="124"/>
      <c r="FK33" s="124"/>
      <c r="FL33" s="124"/>
      <c r="FM33" s="124"/>
      <c r="FN33" s="124"/>
      <c r="FO33" s="124"/>
      <c r="FP33" s="124"/>
      <c r="FQ33" s="124"/>
      <c r="FR33" s="124"/>
      <c r="FS33" s="124"/>
      <c r="FT33" s="124"/>
      <c r="FU33" s="124"/>
      <c r="FV33" s="124"/>
      <c r="FW33" s="124"/>
      <c r="FX33" s="124"/>
      <c r="FY33" s="124"/>
      <c r="FZ33" s="124"/>
      <c r="GA33" s="124"/>
      <c r="GB33" s="124"/>
      <c r="GC33" s="124"/>
      <c r="GD33" s="124"/>
      <c r="GE33" s="124"/>
      <c r="GF33" s="124"/>
      <c r="GG33" s="124"/>
      <c r="GH33" s="124"/>
      <c r="GI33" s="124"/>
      <c r="GJ33" s="124"/>
      <c r="GK33" s="124"/>
      <c r="GL33" s="124"/>
      <c r="GM33" s="124"/>
      <c r="GN33" s="124"/>
      <c r="GO33" s="124"/>
      <c r="GP33" s="124"/>
      <c r="GQ33" s="124"/>
      <c r="GR33" s="124"/>
      <c r="GS33" s="124"/>
      <c r="GT33" s="124"/>
      <c r="GU33" s="124"/>
      <c r="GV33" s="124"/>
      <c r="GW33" s="124"/>
      <c r="GX33" s="124"/>
      <c r="GY33" s="124"/>
      <c r="GZ33" s="124"/>
      <c r="HA33" s="124"/>
      <c r="HB33" s="124"/>
      <c r="HC33" s="124"/>
      <c r="HD33" s="124"/>
      <c r="HE33" s="124"/>
      <c r="HF33" s="124"/>
      <c r="HG33" s="124"/>
      <c r="HH33" s="124"/>
      <c r="HI33" s="124"/>
      <c r="HJ33" s="124"/>
      <c r="HK33" s="124"/>
      <c r="HL33" s="124"/>
      <c r="HM33" s="124"/>
      <c r="HN33" s="124"/>
      <c r="HO33" s="124"/>
      <c r="HP33" s="124"/>
      <c r="HQ33" s="124"/>
      <c r="HR33" s="124"/>
      <c r="HS33" s="124"/>
      <c r="HT33" s="124"/>
      <c r="HU33" s="124"/>
      <c r="HV33" s="124"/>
      <c r="HW33" s="124"/>
      <c r="HX33" s="124"/>
      <c r="HY33" s="124"/>
      <c r="HZ33" s="124"/>
      <c r="IA33" s="124"/>
      <c r="IB33" s="124"/>
      <c r="IC33" s="124"/>
      <c r="ID33" s="124"/>
      <c r="IE33" s="124"/>
      <c r="IF33" s="124"/>
      <c r="IG33" s="124"/>
      <c r="IH33" s="124"/>
      <c r="II33" s="124"/>
      <c r="IJ33" s="124"/>
      <c r="IK33" s="124"/>
      <c r="IL33" s="124"/>
      <c r="IM33" s="124"/>
      <c r="IN33" s="124"/>
      <c r="IO33" s="124"/>
      <c r="IP33" s="124"/>
      <c r="IQ33" s="124"/>
      <c r="IR33" s="124"/>
      <c r="IS33" s="124"/>
      <c r="IT33" s="124"/>
      <c r="IU33" s="124"/>
      <c r="IV33" s="124"/>
    </row>
    <row r="34" spans="1:256" x14ac:dyDescent="0.25">
      <c r="A34" s="131" t="s">
        <v>43</v>
      </c>
      <c r="B34" s="132">
        <f>+'[1]Tabla Dinámica'!C31/1000000</f>
        <v>99.091189859999986</v>
      </c>
      <c r="C34" s="132">
        <f>+'[1]Tabla Dinámica'!D31/1000000</f>
        <v>168.64093007999998</v>
      </c>
      <c r="D34" s="132">
        <f>+'[1]Tabla Dinámica'!E31/1000000</f>
        <v>131.48281911000001</v>
      </c>
      <c r="E34" s="132">
        <f>+'[1]Tabla Dinámica'!F31/1000000</f>
        <v>109.65382951000001</v>
      </c>
      <c r="F34" s="132">
        <f>+'[1]Tabla Dinámica'!G31/1000000</f>
        <v>127.13898370999999</v>
      </c>
      <c r="G34" s="132">
        <f>+'[1]Tabla Dinámica'!H31/1000000</f>
        <v>164.36038796</v>
      </c>
      <c r="H34" s="132">
        <f>+'[1]Tabla Dinámica'!I31/1000000</f>
        <v>149.92633504</v>
      </c>
      <c r="I34" s="132">
        <f>+'[1]Tabla Dinámica'!J31/1000000</f>
        <v>192.56479891000001</v>
      </c>
      <c r="J34" s="132">
        <f>+'[1]Tabla Dinámica'!K31/1000000</f>
        <v>143.03388140000001</v>
      </c>
      <c r="K34" s="132">
        <f>+'[1]Tabla Dinámica'!L31/1000000</f>
        <v>191.60072533000002</v>
      </c>
      <c r="L34" s="132">
        <f>+'[1]Tabla Dinámica'!M31/1000000</f>
        <v>133.91976939</v>
      </c>
      <c r="M34" s="132">
        <f>+'[1]Tabla Dinámica'!N31/1000000</f>
        <v>358.26890427000006</v>
      </c>
      <c r="N34" s="132">
        <f t="shared" si="0"/>
        <v>1969.6825545700001</v>
      </c>
      <c r="O34" s="122"/>
      <c r="P34" s="36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5">
      <c r="A35" s="129" t="s">
        <v>44</v>
      </c>
      <c r="B35" s="130">
        <f>+'[1]Tabla Dinámica'!C32/1000000</f>
        <v>2419.5103750799999</v>
      </c>
      <c r="C35" s="130">
        <f>+'[1]Tabla Dinámica'!D32/1000000</f>
        <v>3156.7736861800004</v>
      </c>
      <c r="D35" s="130">
        <f>+'[1]Tabla Dinámica'!E32/1000000</f>
        <v>4724.5408514400006</v>
      </c>
      <c r="E35" s="130">
        <f>+'[1]Tabla Dinámica'!F32/1000000</f>
        <v>4713.5950978299998</v>
      </c>
      <c r="F35" s="130">
        <f>+'[1]Tabla Dinámica'!G32/1000000</f>
        <v>4821.9975390300006</v>
      </c>
      <c r="G35" s="130">
        <f>+'[1]Tabla Dinámica'!H32/1000000</f>
        <v>3338.2851097000002</v>
      </c>
      <c r="H35" s="130">
        <f>+'[1]Tabla Dinámica'!I32/1000000</f>
        <v>3394.9516793700009</v>
      </c>
      <c r="I35" s="130">
        <f>+'[1]Tabla Dinámica'!J32/1000000</f>
        <v>3439.3020698900004</v>
      </c>
      <c r="J35" s="130">
        <f>+'[1]Tabla Dinámica'!K32/1000000</f>
        <v>4490.3371598700005</v>
      </c>
      <c r="K35" s="130">
        <f>+'[1]Tabla Dinámica'!L32/1000000</f>
        <v>5623.3037391500002</v>
      </c>
      <c r="L35" s="130">
        <f>+'[1]Tabla Dinámica'!M32/1000000</f>
        <v>3198.1555555</v>
      </c>
      <c r="M35" s="130">
        <f>+'[1]Tabla Dinámica'!N32/1000000</f>
        <v>4015.1694782499994</v>
      </c>
      <c r="N35" s="130">
        <f t="shared" si="0"/>
        <v>47335.92234129001</v>
      </c>
      <c r="O35" s="123"/>
      <c r="P35" s="33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4"/>
      <c r="CE35" s="124"/>
      <c r="CF35" s="124"/>
      <c r="CG35" s="124"/>
      <c r="CH35" s="124"/>
      <c r="CI35" s="124"/>
      <c r="CJ35" s="124"/>
      <c r="CK35" s="124"/>
      <c r="CL35" s="124"/>
      <c r="CM35" s="124"/>
      <c r="CN35" s="124"/>
      <c r="CO35" s="124"/>
      <c r="CP35" s="124"/>
      <c r="CQ35" s="124"/>
      <c r="CR35" s="124"/>
      <c r="CS35" s="124"/>
      <c r="CT35" s="124"/>
      <c r="CU35" s="124"/>
      <c r="CV35" s="124"/>
      <c r="CW35" s="124"/>
      <c r="CX35" s="124"/>
      <c r="CY35" s="124"/>
      <c r="CZ35" s="124"/>
      <c r="DA35" s="124"/>
      <c r="DB35" s="124"/>
      <c r="DC35" s="124"/>
      <c r="DD35" s="124"/>
      <c r="DE35" s="124"/>
      <c r="DF35" s="124"/>
      <c r="DG35" s="124"/>
      <c r="DH35" s="124"/>
      <c r="DI35" s="124"/>
      <c r="DJ35" s="124"/>
      <c r="DK35" s="124"/>
      <c r="DL35" s="124"/>
      <c r="DM35" s="124"/>
      <c r="DN35" s="124"/>
      <c r="DO35" s="124"/>
      <c r="DP35" s="124"/>
      <c r="DQ35" s="124"/>
      <c r="DR35" s="124"/>
      <c r="DS35" s="124"/>
      <c r="DT35" s="124"/>
      <c r="DU35" s="124"/>
      <c r="DV35" s="124"/>
      <c r="DW35" s="124"/>
      <c r="DX35" s="124"/>
      <c r="DY35" s="124"/>
      <c r="DZ35" s="124"/>
      <c r="EA35" s="124"/>
      <c r="EB35" s="124"/>
      <c r="EC35" s="124"/>
      <c r="ED35" s="124"/>
      <c r="EE35" s="124"/>
      <c r="EF35" s="124"/>
      <c r="EG35" s="124"/>
      <c r="EH35" s="124"/>
      <c r="EI35" s="124"/>
      <c r="EJ35" s="124"/>
      <c r="EK35" s="124"/>
      <c r="EL35" s="124"/>
      <c r="EM35" s="124"/>
      <c r="EN35" s="124"/>
      <c r="EO35" s="124"/>
      <c r="EP35" s="124"/>
      <c r="EQ35" s="124"/>
      <c r="ER35" s="124"/>
      <c r="ES35" s="124"/>
      <c r="ET35" s="124"/>
      <c r="EU35" s="124"/>
      <c r="EV35" s="124"/>
      <c r="EW35" s="124"/>
      <c r="EX35" s="124"/>
      <c r="EY35" s="124"/>
      <c r="EZ35" s="124"/>
      <c r="FA35" s="124"/>
      <c r="FB35" s="124"/>
      <c r="FC35" s="124"/>
      <c r="FD35" s="124"/>
      <c r="FE35" s="124"/>
      <c r="FF35" s="124"/>
      <c r="FG35" s="124"/>
      <c r="FH35" s="124"/>
      <c r="FI35" s="124"/>
      <c r="FJ35" s="124"/>
      <c r="FK35" s="124"/>
      <c r="FL35" s="124"/>
      <c r="FM35" s="124"/>
      <c r="FN35" s="124"/>
      <c r="FO35" s="124"/>
      <c r="FP35" s="124"/>
      <c r="FQ35" s="124"/>
      <c r="FR35" s="124"/>
      <c r="FS35" s="124"/>
      <c r="FT35" s="124"/>
      <c r="FU35" s="124"/>
      <c r="FV35" s="124"/>
      <c r="FW35" s="124"/>
      <c r="FX35" s="124"/>
      <c r="FY35" s="124"/>
      <c r="FZ35" s="124"/>
      <c r="GA35" s="124"/>
      <c r="GB35" s="124"/>
      <c r="GC35" s="124"/>
      <c r="GD35" s="124"/>
      <c r="GE35" s="124"/>
      <c r="GF35" s="124"/>
      <c r="GG35" s="124"/>
      <c r="GH35" s="124"/>
      <c r="GI35" s="124"/>
      <c r="GJ35" s="124"/>
      <c r="GK35" s="124"/>
      <c r="GL35" s="124"/>
      <c r="GM35" s="124"/>
      <c r="GN35" s="124"/>
      <c r="GO35" s="124"/>
      <c r="GP35" s="124"/>
      <c r="GQ35" s="124"/>
      <c r="GR35" s="124"/>
      <c r="GS35" s="124"/>
      <c r="GT35" s="124"/>
      <c r="GU35" s="124"/>
      <c r="GV35" s="124"/>
      <c r="GW35" s="124"/>
      <c r="GX35" s="124"/>
      <c r="GY35" s="124"/>
      <c r="GZ35" s="124"/>
      <c r="HA35" s="124"/>
      <c r="HB35" s="124"/>
      <c r="HC35" s="124"/>
      <c r="HD35" s="124"/>
      <c r="HE35" s="124"/>
      <c r="HF35" s="124"/>
      <c r="HG35" s="124"/>
      <c r="HH35" s="124"/>
      <c r="HI35" s="124"/>
      <c r="HJ35" s="124"/>
      <c r="HK35" s="124"/>
      <c r="HL35" s="124"/>
      <c r="HM35" s="124"/>
      <c r="HN35" s="124"/>
      <c r="HO35" s="124"/>
      <c r="HP35" s="124"/>
      <c r="HQ35" s="124"/>
      <c r="HR35" s="124"/>
      <c r="HS35" s="124"/>
      <c r="HT35" s="124"/>
      <c r="HU35" s="124"/>
      <c r="HV35" s="124"/>
      <c r="HW35" s="124"/>
      <c r="HX35" s="124"/>
      <c r="HY35" s="124"/>
      <c r="HZ35" s="124"/>
      <c r="IA35" s="124"/>
      <c r="IB35" s="124"/>
      <c r="IC35" s="124"/>
      <c r="ID35" s="124"/>
      <c r="IE35" s="124"/>
      <c r="IF35" s="124"/>
      <c r="IG35" s="124"/>
      <c r="IH35" s="124"/>
      <c r="II35" s="124"/>
      <c r="IJ35" s="124"/>
      <c r="IK35" s="124"/>
      <c r="IL35" s="124"/>
      <c r="IM35" s="124"/>
      <c r="IN35" s="124"/>
      <c r="IO35" s="124"/>
      <c r="IP35" s="124"/>
      <c r="IQ35" s="124"/>
      <c r="IR35" s="124"/>
      <c r="IS35" s="124"/>
      <c r="IT35" s="124"/>
      <c r="IU35" s="124"/>
      <c r="IV35" s="124"/>
    </row>
    <row r="36" spans="1:256" x14ac:dyDescent="0.25">
      <c r="A36" s="133" t="s">
        <v>45</v>
      </c>
      <c r="B36" s="134">
        <f>+'[1]Tabla Dinámica'!C33/1000000</f>
        <v>810.20874855</v>
      </c>
      <c r="C36" s="134">
        <f>+'[1]Tabla Dinámica'!D33/1000000</f>
        <v>983.26452541999993</v>
      </c>
      <c r="D36" s="134">
        <f>+'[1]Tabla Dinámica'!E33/1000000</f>
        <v>1189.1187224800001</v>
      </c>
      <c r="E36" s="134">
        <f>+'[1]Tabla Dinámica'!F33/1000000</f>
        <v>954.53841791000002</v>
      </c>
      <c r="F36" s="134">
        <f>+'[1]Tabla Dinámica'!G33/1000000</f>
        <v>1003.23957334</v>
      </c>
      <c r="G36" s="134">
        <f>+'[1]Tabla Dinámica'!H33/1000000</f>
        <v>1150.9700616</v>
      </c>
      <c r="H36" s="134">
        <f>+'[1]Tabla Dinámica'!I33/1000000</f>
        <v>1047.52907114</v>
      </c>
      <c r="I36" s="134">
        <f>+'[1]Tabla Dinámica'!J33/1000000</f>
        <v>1359.9498462000001</v>
      </c>
      <c r="J36" s="134">
        <f>+'[1]Tabla Dinámica'!K33/1000000</f>
        <v>1113.8403894100002</v>
      </c>
      <c r="K36" s="134">
        <f>+'[1]Tabla Dinámica'!L33/1000000</f>
        <v>1012.61601214</v>
      </c>
      <c r="L36" s="134">
        <f>+'[1]Tabla Dinámica'!M33/1000000</f>
        <v>1120.7956990999999</v>
      </c>
      <c r="M36" s="134">
        <f>+'[1]Tabla Dinámica'!N33/1000000</f>
        <v>1268.79300478</v>
      </c>
      <c r="N36" s="134">
        <f t="shared" si="0"/>
        <v>13014.86407207</v>
      </c>
      <c r="O36" s="123"/>
      <c r="P36" s="33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4"/>
      <c r="AQ36" s="124"/>
      <c r="AR36" s="124"/>
      <c r="AS36" s="124"/>
      <c r="AT36" s="124"/>
      <c r="AU36" s="124"/>
      <c r="AV36" s="124"/>
      <c r="AW36" s="124"/>
      <c r="AX36" s="124"/>
      <c r="AY36" s="124"/>
      <c r="AZ36" s="124"/>
      <c r="BA36" s="124"/>
      <c r="BB36" s="124"/>
      <c r="BC36" s="124"/>
      <c r="BD36" s="124"/>
      <c r="BE36" s="124"/>
      <c r="BF36" s="124"/>
      <c r="BG36" s="124"/>
      <c r="BH36" s="124"/>
      <c r="BI36" s="124"/>
      <c r="BJ36" s="124"/>
      <c r="BK36" s="124"/>
      <c r="BL36" s="124"/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4"/>
      <c r="CE36" s="124"/>
      <c r="CF36" s="124"/>
      <c r="CG36" s="124"/>
      <c r="CH36" s="124"/>
      <c r="CI36" s="124"/>
      <c r="CJ36" s="124"/>
      <c r="CK36" s="124"/>
      <c r="CL36" s="124"/>
      <c r="CM36" s="124"/>
      <c r="CN36" s="124"/>
      <c r="CO36" s="124"/>
      <c r="CP36" s="124"/>
      <c r="CQ36" s="124"/>
      <c r="CR36" s="124"/>
      <c r="CS36" s="124"/>
      <c r="CT36" s="124"/>
      <c r="CU36" s="124"/>
      <c r="CV36" s="124"/>
      <c r="CW36" s="124"/>
      <c r="CX36" s="124"/>
      <c r="CY36" s="124"/>
      <c r="CZ36" s="124"/>
      <c r="DA36" s="124"/>
      <c r="DB36" s="124"/>
      <c r="DC36" s="124"/>
      <c r="DD36" s="124"/>
      <c r="DE36" s="124"/>
      <c r="DF36" s="124"/>
      <c r="DG36" s="124"/>
      <c r="DH36" s="124"/>
      <c r="DI36" s="124"/>
      <c r="DJ36" s="124"/>
      <c r="DK36" s="124"/>
      <c r="DL36" s="124"/>
      <c r="DM36" s="124"/>
      <c r="DN36" s="124"/>
      <c r="DO36" s="124"/>
      <c r="DP36" s="124"/>
      <c r="DQ36" s="124"/>
      <c r="DR36" s="124"/>
      <c r="DS36" s="124"/>
      <c r="DT36" s="124"/>
      <c r="DU36" s="124"/>
      <c r="DV36" s="124"/>
      <c r="DW36" s="124"/>
      <c r="DX36" s="124"/>
      <c r="DY36" s="124"/>
      <c r="DZ36" s="124"/>
      <c r="EA36" s="124"/>
      <c r="EB36" s="124"/>
      <c r="EC36" s="124"/>
      <c r="ED36" s="124"/>
      <c r="EE36" s="124"/>
      <c r="EF36" s="124"/>
      <c r="EG36" s="124"/>
      <c r="EH36" s="124"/>
      <c r="EI36" s="124"/>
      <c r="EJ36" s="124"/>
      <c r="EK36" s="124"/>
      <c r="EL36" s="124"/>
      <c r="EM36" s="124"/>
      <c r="EN36" s="124"/>
      <c r="EO36" s="124"/>
      <c r="EP36" s="124"/>
      <c r="EQ36" s="124"/>
      <c r="ER36" s="124"/>
      <c r="ES36" s="124"/>
      <c r="ET36" s="124"/>
      <c r="EU36" s="124"/>
      <c r="EV36" s="124"/>
      <c r="EW36" s="124"/>
      <c r="EX36" s="124"/>
      <c r="EY36" s="124"/>
      <c r="EZ36" s="124"/>
      <c r="FA36" s="124"/>
      <c r="FB36" s="124"/>
      <c r="FC36" s="124"/>
      <c r="FD36" s="124"/>
      <c r="FE36" s="124"/>
      <c r="FF36" s="124"/>
      <c r="FG36" s="124"/>
      <c r="FH36" s="124"/>
      <c r="FI36" s="124"/>
      <c r="FJ36" s="124"/>
      <c r="FK36" s="124"/>
      <c r="FL36" s="124"/>
      <c r="FM36" s="124"/>
      <c r="FN36" s="124"/>
      <c r="FO36" s="124"/>
      <c r="FP36" s="124"/>
      <c r="FQ36" s="124"/>
      <c r="FR36" s="124"/>
      <c r="FS36" s="124"/>
      <c r="FT36" s="124"/>
      <c r="FU36" s="124"/>
      <c r="FV36" s="124"/>
      <c r="FW36" s="124"/>
      <c r="FX36" s="124"/>
      <c r="FY36" s="124"/>
      <c r="FZ36" s="124"/>
      <c r="GA36" s="124"/>
      <c r="GB36" s="124"/>
      <c r="GC36" s="124"/>
      <c r="GD36" s="124"/>
      <c r="GE36" s="124"/>
      <c r="GF36" s="124"/>
      <c r="GG36" s="124"/>
      <c r="GH36" s="124"/>
      <c r="GI36" s="124"/>
      <c r="GJ36" s="124"/>
      <c r="GK36" s="124"/>
      <c r="GL36" s="124"/>
      <c r="GM36" s="124"/>
      <c r="GN36" s="124"/>
      <c r="GO36" s="124"/>
      <c r="GP36" s="124"/>
      <c r="GQ36" s="124"/>
      <c r="GR36" s="124"/>
      <c r="GS36" s="124"/>
      <c r="GT36" s="124"/>
      <c r="GU36" s="124"/>
      <c r="GV36" s="124"/>
      <c r="GW36" s="124"/>
      <c r="GX36" s="124"/>
      <c r="GY36" s="124"/>
      <c r="GZ36" s="124"/>
      <c r="HA36" s="124"/>
      <c r="HB36" s="124"/>
      <c r="HC36" s="124"/>
      <c r="HD36" s="124"/>
      <c r="HE36" s="124"/>
      <c r="HF36" s="124"/>
      <c r="HG36" s="124"/>
      <c r="HH36" s="124"/>
      <c r="HI36" s="124"/>
      <c r="HJ36" s="124"/>
      <c r="HK36" s="124"/>
      <c r="HL36" s="124"/>
      <c r="HM36" s="124"/>
      <c r="HN36" s="124"/>
      <c r="HO36" s="124"/>
      <c r="HP36" s="124"/>
      <c r="HQ36" s="124"/>
      <c r="HR36" s="124"/>
      <c r="HS36" s="124"/>
      <c r="HT36" s="124"/>
      <c r="HU36" s="124"/>
      <c r="HV36" s="124"/>
      <c r="HW36" s="124"/>
      <c r="HX36" s="124"/>
      <c r="HY36" s="124"/>
      <c r="HZ36" s="124"/>
      <c r="IA36" s="124"/>
      <c r="IB36" s="124"/>
      <c r="IC36" s="124"/>
      <c r="ID36" s="124"/>
      <c r="IE36" s="124"/>
      <c r="IF36" s="124"/>
      <c r="IG36" s="124"/>
      <c r="IH36" s="124"/>
      <c r="II36" s="124"/>
      <c r="IJ36" s="124"/>
      <c r="IK36" s="124"/>
      <c r="IL36" s="124"/>
      <c r="IM36" s="124"/>
      <c r="IN36" s="124"/>
      <c r="IO36" s="124"/>
      <c r="IP36" s="124"/>
      <c r="IQ36" s="124"/>
      <c r="IR36" s="124"/>
      <c r="IS36" s="124"/>
      <c r="IT36" s="124"/>
      <c r="IU36" s="124"/>
      <c r="IV36" s="124"/>
    </row>
    <row r="37" spans="1:256" x14ac:dyDescent="0.25">
      <c r="A37" s="133" t="s">
        <v>46</v>
      </c>
      <c r="B37" s="134">
        <f>+'[1]Tabla Dinámica'!C34/1000000</f>
        <v>257.07833290999997</v>
      </c>
      <c r="C37" s="134">
        <f>+'[1]Tabla Dinámica'!D34/1000000</f>
        <v>217.93268927</v>
      </c>
      <c r="D37" s="134">
        <f>+'[1]Tabla Dinámica'!E34/1000000</f>
        <v>234.1652062</v>
      </c>
      <c r="E37" s="134">
        <f>+'[1]Tabla Dinámica'!F34/1000000</f>
        <v>1658.6915383599999</v>
      </c>
      <c r="F37" s="134">
        <f>+'[1]Tabla Dinámica'!G34/1000000</f>
        <v>2019.8931996099998</v>
      </c>
      <c r="G37" s="134">
        <f>+'[1]Tabla Dinámica'!H34/1000000</f>
        <v>317.08988863999997</v>
      </c>
      <c r="H37" s="134">
        <f>+'[1]Tabla Dinámica'!I34/1000000</f>
        <v>349.90947145000001</v>
      </c>
      <c r="I37" s="134">
        <f>+'[1]Tabla Dinámica'!J34/1000000</f>
        <v>170.79448413</v>
      </c>
      <c r="J37" s="134">
        <f>+'[1]Tabla Dinámica'!K34/1000000</f>
        <v>193.58888366999997</v>
      </c>
      <c r="K37" s="134">
        <f>+'[1]Tabla Dinámica'!L34/1000000</f>
        <v>2749.59843555</v>
      </c>
      <c r="L37" s="134">
        <f>+'[1]Tabla Dinámica'!M34/1000000</f>
        <v>285.91397008999996</v>
      </c>
      <c r="M37" s="134">
        <f>+'[1]Tabla Dinámica'!N34/1000000</f>
        <v>159.80602931000001</v>
      </c>
      <c r="N37" s="134">
        <f t="shared" si="0"/>
        <v>8614.4621291900003</v>
      </c>
      <c r="O37" s="122"/>
      <c r="P37" s="36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24"/>
      <c r="AH37" s="124"/>
      <c r="AI37" s="124"/>
      <c r="AJ37" s="124"/>
      <c r="AK37" s="124"/>
      <c r="AL37" s="124"/>
      <c r="AM37" s="124"/>
      <c r="AN37" s="124"/>
      <c r="AO37" s="124"/>
      <c r="AP37" s="124"/>
      <c r="AQ37" s="124"/>
      <c r="AR37" s="124"/>
      <c r="AS37" s="124"/>
      <c r="AT37" s="124"/>
      <c r="AU37" s="124"/>
      <c r="AV37" s="124"/>
      <c r="AW37" s="124"/>
      <c r="AX37" s="124"/>
      <c r="AY37" s="124"/>
      <c r="AZ37" s="124"/>
      <c r="BA37" s="124"/>
      <c r="BB37" s="124"/>
      <c r="BC37" s="124"/>
      <c r="BD37" s="124"/>
      <c r="BE37" s="124"/>
      <c r="BF37" s="124"/>
      <c r="BG37" s="124"/>
      <c r="BH37" s="124"/>
      <c r="BI37" s="124"/>
      <c r="BJ37" s="124"/>
      <c r="BK37" s="124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4"/>
      <c r="CE37" s="124"/>
      <c r="CF37" s="124"/>
      <c r="CG37" s="124"/>
      <c r="CH37" s="124"/>
      <c r="CI37" s="124"/>
      <c r="CJ37" s="124"/>
      <c r="CK37" s="124"/>
      <c r="CL37" s="124"/>
      <c r="CM37" s="124"/>
      <c r="CN37" s="124"/>
      <c r="CO37" s="124"/>
      <c r="CP37" s="124"/>
      <c r="CQ37" s="124"/>
      <c r="CR37" s="124"/>
      <c r="CS37" s="124"/>
      <c r="CT37" s="124"/>
      <c r="CU37" s="124"/>
      <c r="CV37" s="124"/>
      <c r="CW37" s="124"/>
      <c r="CX37" s="124"/>
      <c r="CY37" s="124"/>
      <c r="CZ37" s="124"/>
      <c r="DA37" s="124"/>
      <c r="DB37" s="124"/>
      <c r="DC37" s="124"/>
      <c r="DD37" s="124"/>
      <c r="DE37" s="124"/>
      <c r="DF37" s="124"/>
      <c r="DG37" s="124"/>
      <c r="DH37" s="124"/>
      <c r="DI37" s="124"/>
      <c r="DJ37" s="124"/>
      <c r="DK37" s="124"/>
      <c r="DL37" s="124"/>
      <c r="DM37" s="124"/>
      <c r="DN37" s="124"/>
      <c r="DO37" s="124"/>
      <c r="DP37" s="124"/>
      <c r="DQ37" s="124"/>
      <c r="DR37" s="124"/>
      <c r="DS37" s="124"/>
      <c r="DT37" s="124"/>
      <c r="DU37" s="124"/>
      <c r="DV37" s="124"/>
      <c r="DW37" s="124"/>
      <c r="DX37" s="124"/>
      <c r="DY37" s="124"/>
      <c r="DZ37" s="124"/>
      <c r="EA37" s="124"/>
      <c r="EB37" s="124"/>
      <c r="EC37" s="124"/>
      <c r="ED37" s="124"/>
      <c r="EE37" s="124"/>
      <c r="EF37" s="124"/>
      <c r="EG37" s="124"/>
      <c r="EH37" s="124"/>
      <c r="EI37" s="124"/>
      <c r="EJ37" s="124"/>
      <c r="EK37" s="124"/>
      <c r="EL37" s="124"/>
      <c r="EM37" s="124"/>
      <c r="EN37" s="124"/>
      <c r="EO37" s="124"/>
      <c r="EP37" s="124"/>
      <c r="EQ37" s="124"/>
      <c r="ER37" s="124"/>
      <c r="ES37" s="124"/>
      <c r="ET37" s="124"/>
      <c r="EU37" s="124"/>
      <c r="EV37" s="124"/>
      <c r="EW37" s="124"/>
      <c r="EX37" s="124"/>
      <c r="EY37" s="124"/>
      <c r="EZ37" s="124"/>
      <c r="FA37" s="124"/>
      <c r="FB37" s="124"/>
      <c r="FC37" s="124"/>
      <c r="FD37" s="124"/>
      <c r="FE37" s="124"/>
      <c r="FF37" s="124"/>
      <c r="FG37" s="124"/>
      <c r="FH37" s="124"/>
      <c r="FI37" s="124"/>
      <c r="FJ37" s="124"/>
      <c r="FK37" s="124"/>
      <c r="FL37" s="124"/>
      <c r="FM37" s="124"/>
      <c r="FN37" s="124"/>
      <c r="FO37" s="124"/>
      <c r="FP37" s="124"/>
      <c r="FQ37" s="124"/>
      <c r="FR37" s="124"/>
      <c r="FS37" s="124"/>
      <c r="FT37" s="124"/>
      <c r="FU37" s="124"/>
      <c r="FV37" s="124"/>
      <c r="FW37" s="124"/>
      <c r="FX37" s="124"/>
      <c r="FY37" s="124"/>
      <c r="FZ37" s="124"/>
      <c r="GA37" s="124"/>
      <c r="GB37" s="124"/>
      <c r="GC37" s="124"/>
      <c r="GD37" s="124"/>
      <c r="GE37" s="124"/>
      <c r="GF37" s="124"/>
      <c r="GG37" s="124"/>
      <c r="GH37" s="124"/>
      <c r="GI37" s="124"/>
      <c r="GJ37" s="124"/>
      <c r="GK37" s="124"/>
      <c r="GL37" s="124"/>
      <c r="GM37" s="124"/>
      <c r="GN37" s="124"/>
      <c r="GO37" s="124"/>
      <c r="GP37" s="124"/>
      <c r="GQ37" s="124"/>
      <c r="GR37" s="124"/>
      <c r="GS37" s="124"/>
      <c r="GT37" s="124"/>
      <c r="GU37" s="124"/>
      <c r="GV37" s="124"/>
      <c r="GW37" s="124"/>
      <c r="GX37" s="124"/>
      <c r="GY37" s="124"/>
      <c r="GZ37" s="124"/>
      <c r="HA37" s="124"/>
      <c r="HB37" s="124"/>
      <c r="HC37" s="124"/>
      <c r="HD37" s="124"/>
      <c r="HE37" s="124"/>
      <c r="HF37" s="124"/>
      <c r="HG37" s="124"/>
      <c r="HH37" s="124"/>
      <c r="HI37" s="124"/>
      <c r="HJ37" s="124"/>
      <c r="HK37" s="124"/>
      <c r="HL37" s="124"/>
      <c r="HM37" s="124"/>
      <c r="HN37" s="124"/>
      <c r="HO37" s="124"/>
      <c r="HP37" s="124"/>
      <c r="HQ37" s="124"/>
      <c r="HR37" s="124"/>
      <c r="HS37" s="124"/>
      <c r="HT37" s="124"/>
      <c r="HU37" s="124"/>
      <c r="HV37" s="124"/>
      <c r="HW37" s="124"/>
      <c r="HX37" s="124"/>
      <c r="HY37" s="124"/>
      <c r="HZ37" s="124"/>
      <c r="IA37" s="124"/>
      <c r="IB37" s="124"/>
      <c r="IC37" s="124"/>
      <c r="ID37" s="124"/>
      <c r="IE37" s="124"/>
      <c r="IF37" s="124"/>
      <c r="IG37" s="124"/>
      <c r="IH37" s="124"/>
      <c r="II37" s="124"/>
      <c r="IJ37" s="124"/>
      <c r="IK37" s="124"/>
      <c r="IL37" s="124"/>
      <c r="IM37" s="124"/>
      <c r="IN37" s="124"/>
      <c r="IO37" s="124"/>
      <c r="IP37" s="124"/>
      <c r="IQ37" s="124"/>
      <c r="IR37" s="124"/>
      <c r="IS37" s="124"/>
      <c r="IT37" s="124"/>
      <c r="IU37" s="124"/>
      <c r="IV37" s="124"/>
    </row>
    <row r="38" spans="1:256" x14ac:dyDescent="0.25">
      <c r="A38" s="133" t="s">
        <v>47</v>
      </c>
      <c r="B38" s="134">
        <f>+'[1]Tabla Dinámica'!C35/1000000</f>
        <v>95.294687699999997</v>
      </c>
      <c r="C38" s="134">
        <f>+'[1]Tabla Dinámica'!D35/1000000</f>
        <v>354.01066194999999</v>
      </c>
      <c r="D38" s="134">
        <f>+'[1]Tabla Dinámica'!E35/1000000</f>
        <v>1483.3474654000001</v>
      </c>
      <c r="E38" s="134">
        <f>+'[1]Tabla Dinámica'!F35/1000000</f>
        <v>189.09120891000001</v>
      </c>
      <c r="F38" s="134">
        <f>+'[1]Tabla Dinámica'!G35/1000000</f>
        <v>168.79765349000002</v>
      </c>
      <c r="G38" s="134">
        <f>+'[1]Tabla Dinámica'!H35/1000000</f>
        <v>140.0557378</v>
      </c>
      <c r="H38" s="134">
        <f>+'[1]Tabla Dinámica'!I35/1000000</f>
        <v>136.64225003000001</v>
      </c>
      <c r="I38" s="134">
        <f>+'[1]Tabla Dinámica'!J35/1000000</f>
        <v>334.93699974999998</v>
      </c>
      <c r="J38" s="134">
        <f>+'[1]Tabla Dinámica'!K35/1000000</f>
        <v>1180.0651238</v>
      </c>
      <c r="K38" s="134">
        <f>+'[1]Tabla Dinámica'!L35/1000000</f>
        <v>145.11987779</v>
      </c>
      <c r="L38" s="134">
        <f>+'[1]Tabla Dinámica'!M35/1000000</f>
        <v>113.39097454</v>
      </c>
      <c r="M38" s="134">
        <f>+'[1]Tabla Dinámica'!N35/1000000</f>
        <v>96.68729651999999</v>
      </c>
      <c r="N38" s="134">
        <f t="shared" si="0"/>
        <v>4437.4399376799993</v>
      </c>
      <c r="O38" s="122"/>
      <c r="P38" s="36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4"/>
      <c r="CE38" s="124"/>
      <c r="CF38" s="124"/>
      <c r="CG38" s="124"/>
      <c r="CH38" s="124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  <c r="CT38" s="124"/>
      <c r="CU38" s="124"/>
      <c r="CV38" s="124"/>
      <c r="CW38" s="124"/>
      <c r="CX38" s="124"/>
      <c r="CY38" s="124"/>
      <c r="CZ38" s="124"/>
      <c r="DA38" s="124"/>
      <c r="DB38" s="124"/>
      <c r="DC38" s="124"/>
      <c r="DD38" s="124"/>
      <c r="DE38" s="124"/>
      <c r="DF38" s="124"/>
      <c r="DG38" s="124"/>
      <c r="DH38" s="124"/>
      <c r="DI38" s="124"/>
      <c r="DJ38" s="124"/>
      <c r="DK38" s="124"/>
      <c r="DL38" s="124"/>
      <c r="DM38" s="124"/>
      <c r="DN38" s="124"/>
      <c r="DO38" s="124"/>
      <c r="DP38" s="124"/>
      <c r="DQ38" s="124"/>
      <c r="DR38" s="124"/>
      <c r="DS38" s="124"/>
      <c r="DT38" s="124"/>
      <c r="DU38" s="124"/>
      <c r="DV38" s="124"/>
      <c r="DW38" s="124"/>
      <c r="DX38" s="124"/>
      <c r="DY38" s="124"/>
      <c r="DZ38" s="124"/>
      <c r="EA38" s="124"/>
      <c r="EB38" s="124"/>
      <c r="EC38" s="124"/>
      <c r="ED38" s="124"/>
      <c r="EE38" s="124"/>
      <c r="EF38" s="124"/>
      <c r="EG38" s="124"/>
      <c r="EH38" s="124"/>
      <c r="EI38" s="124"/>
      <c r="EJ38" s="124"/>
      <c r="EK38" s="124"/>
      <c r="EL38" s="124"/>
      <c r="EM38" s="124"/>
      <c r="EN38" s="124"/>
      <c r="EO38" s="124"/>
      <c r="EP38" s="124"/>
      <c r="EQ38" s="124"/>
      <c r="ER38" s="124"/>
      <c r="ES38" s="124"/>
      <c r="ET38" s="124"/>
      <c r="EU38" s="124"/>
      <c r="EV38" s="124"/>
      <c r="EW38" s="124"/>
      <c r="EX38" s="124"/>
      <c r="EY38" s="124"/>
      <c r="EZ38" s="124"/>
      <c r="FA38" s="124"/>
      <c r="FB38" s="124"/>
      <c r="FC38" s="124"/>
      <c r="FD38" s="124"/>
      <c r="FE38" s="124"/>
      <c r="FF38" s="124"/>
      <c r="FG38" s="124"/>
      <c r="FH38" s="124"/>
      <c r="FI38" s="124"/>
      <c r="FJ38" s="124"/>
      <c r="FK38" s="124"/>
      <c r="FL38" s="124"/>
      <c r="FM38" s="124"/>
      <c r="FN38" s="124"/>
      <c r="FO38" s="124"/>
      <c r="FP38" s="124"/>
      <c r="FQ38" s="124"/>
      <c r="FR38" s="124"/>
      <c r="FS38" s="124"/>
      <c r="FT38" s="124"/>
      <c r="FU38" s="124"/>
      <c r="FV38" s="124"/>
      <c r="FW38" s="124"/>
      <c r="FX38" s="124"/>
      <c r="FY38" s="124"/>
      <c r="FZ38" s="124"/>
      <c r="GA38" s="124"/>
      <c r="GB38" s="124"/>
      <c r="GC38" s="124"/>
      <c r="GD38" s="124"/>
      <c r="GE38" s="124"/>
      <c r="GF38" s="124"/>
      <c r="GG38" s="124"/>
      <c r="GH38" s="124"/>
      <c r="GI38" s="124"/>
      <c r="GJ38" s="124"/>
      <c r="GK38" s="124"/>
      <c r="GL38" s="124"/>
      <c r="GM38" s="124"/>
      <c r="GN38" s="124"/>
      <c r="GO38" s="124"/>
      <c r="GP38" s="124"/>
      <c r="GQ38" s="124"/>
      <c r="GR38" s="124"/>
      <c r="GS38" s="124"/>
      <c r="GT38" s="124"/>
      <c r="GU38" s="124"/>
      <c r="GV38" s="124"/>
      <c r="GW38" s="124"/>
      <c r="GX38" s="124"/>
      <c r="GY38" s="124"/>
      <c r="GZ38" s="124"/>
      <c r="HA38" s="124"/>
      <c r="HB38" s="124"/>
      <c r="HC38" s="124"/>
      <c r="HD38" s="124"/>
      <c r="HE38" s="124"/>
      <c r="HF38" s="124"/>
      <c r="HG38" s="124"/>
      <c r="HH38" s="124"/>
      <c r="HI38" s="124"/>
      <c r="HJ38" s="124"/>
      <c r="HK38" s="124"/>
      <c r="HL38" s="124"/>
      <c r="HM38" s="124"/>
      <c r="HN38" s="124"/>
      <c r="HO38" s="124"/>
      <c r="HP38" s="124"/>
      <c r="HQ38" s="124"/>
      <c r="HR38" s="124"/>
      <c r="HS38" s="124"/>
      <c r="HT38" s="124"/>
      <c r="HU38" s="124"/>
      <c r="HV38" s="124"/>
      <c r="HW38" s="124"/>
      <c r="HX38" s="124"/>
      <c r="HY38" s="124"/>
      <c r="HZ38" s="124"/>
      <c r="IA38" s="124"/>
      <c r="IB38" s="124"/>
      <c r="IC38" s="124"/>
      <c r="ID38" s="124"/>
      <c r="IE38" s="124"/>
      <c r="IF38" s="124"/>
      <c r="IG38" s="124"/>
      <c r="IH38" s="124"/>
      <c r="II38" s="124"/>
      <c r="IJ38" s="124"/>
      <c r="IK38" s="124"/>
      <c r="IL38" s="124"/>
      <c r="IM38" s="124"/>
      <c r="IN38" s="124"/>
      <c r="IO38" s="124"/>
      <c r="IP38" s="124"/>
      <c r="IQ38" s="124"/>
      <c r="IR38" s="124"/>
      <c r="IS38" s="124"/>
      <c r="IT38" s="124"/>
      <c r="IU38" s="124"/>
      <c r="IV38" s="124"/>
    </row>
    <row r="39" spans="1:256" x14ac:dyDescent="0.25">
      <c r="A39" s="133" t="s">
        <v>48</v>
      </c>
      <c r="B39" s="134">
        <f>+'[1]Tabla Dinámica'!C36/1000000</f>
        <v>79.305780430000013</v>
      </c>
      <c r="C39" s="134">
        <f>+'[1]Tabla Dinámica'!D36/1000000</f>
        <v>102.08678476999999</v>
      </c>
      <c r="D39" s="134">
        <f>+'[1]Tabla Dinámica'!E36/1000000</f>
        <v>147.34799308000001</v>
      </c>
      <c r="E39" s="134">
        <f>+'[1]Tabla Dinámica'!F36/1000000</f>
        <v>127.38604135</v>
      </c>
      <c r="F39" s="134">
        <f>+'[1]Tabla Dinámica'!G36/1000000</f>
        <v>101.33700767000001</v>
      </c>
      <c r="G39" s="134">
        <f>+'[1]Tabla Dinámica'!H36/1000000</f>
        <v>117.07490676</v>
      </c>
      <c r="H39" s="134">
        <f>+'[1]Tabla Dinámica'!I36/1000000</f>
        <v>91.224123890000001</v>
      </c>
      <c r="I39" s="134">
        <f>+'[1]Tabla Dinámica'!J36/1000000</f>
        <v>113.08785223000001</v>
      </c>
      <c r="J39" s="134">
        <f>+'[1]Tabla Dinámica'!K36/1000000</f>
        <v>221.45433208</v>
      </c>
      <c r="K39" s="134">
        <f>+'[1]Tabla Dinámica'!L36/1000000</f>
        <v>118.20059359</v>
      </c>
      <c r="L39" s="134">
        <f>+'[1]Tabla Dinámica'!M36/1000000</f>
        <v>86.935345060000003</v>
      </c>
      <c r="M39" s="134">
        <f>+'[1]Tabla Dinámica'!N36/1000000</f>
        <v>83.393381360000006</v>
      </c>
      <c r="N39" s="134">
        <f t="shared" si="0"/>
        <v>1388.8341422699998</v>
      </c>
      <c r="O39" s="122"/>
      <c r="P39" s="36"/>
      <c r="Q39" s="124"/>
      <c r="R39" s="124"/>
      <c r="S39" s="124"/>
      <c r="T39" s="124"/>
      <c r="U39" s="124"/>
      <c r="V39" s="124"/>
      <c r="W39" s="124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4"/>
      <c r="AI39" s="124"/>
      <c r="AJ39" s="124"/>
      <c r="AK39" s="124"/>
      <c r="AL39" s="124"/>
      <c r="AM39" s="124"/>
      <c r="AN39" s="124"/>
      <c r="AO39" s="124"/>
      <c r="AP39" s="124"/>
      <c r="AQ39" s="124"/>
      <c r="AR39" s="124"/>
      <c r="AS39" s="124"/>
      <c r="AT39" s="124"/>
      <c r="AU39" s="124"/>
      <c r="AV39" s="124"/>
      <c r="AW39" s="124"/>
      <c r="AX39" s="124"/>
      <c r="AY39" s="124"/>
      <c r="AZ39" s="124"/>
      <c r="BA39" s="124"/>
      <c r="BB39" s="124"/>
      <c r="BC39" s="124"/>
      <c r="BD39" s="124"/>
      <c r="BE39" s="124"/>
      <c r="BF39" s="124"/>
      <c r="BG39" s="124"/>
      <c r="BH39" s="124"/>
      <c r="BI39" s="124"/>
      <c r="BJ39" s="124"/>
      <c r="BK39" s="124"/>
      <c r="BL39" s="124"/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4"/>
      <c r="CE39" s="124"/>
      <c r="CF39" s="124"/>
      <c r="CG39" s="124"/>
      <c r="CH39" s="124"/>
      <c r="CI39" s="124"/>
      <c r="CJ39" s="124"/>
      <c r="CK39" s="124"/>
      <c r="CL39" s="124"/>
      <c r="CM39" s="124"/>
      <c r="CN39" s="124"/>
      <c r="CO39" s="124"/>
      <c r="CP39" s="124"/>
      <c r="CQ39" s="124"/>
      <c r="CR39" s="124"/>
      <c r="CS39" s="124"/>
      <c r="CT39" s="124"/>
      <c r="CU39" s="124"/>
      <c r="CV39" s="124"/>
      <c r="CW39" s="124"/>
      <c r="CX39" s="124"/>
      <c r="CY39" s="124"/>
      <c r="CZ39" s="124"/>
      <c r="DA39" s="124"/>
      <c r="DB39" s="124"/>
      <c r="DC39" s="124"/>
      <c r="DD39" s="124"/>
      <c r="DE39" s="124"/>
      <c r="DF39" s="124"/>
      <c r="DG39" s="124"/>
      <c r="DH39" s="124"/>
      <c r="DI39" s="124"/>
      <c r="DJ39" s="124"/>
      <c r="DK39" s="124"/>
      <c r="DL39" s="124"/>
      <c r="DM39" s="124"/>
      <c r="DN39" s="124"/>
      <c r="DO39" s="124"/>
      <c r="DP39" s="124"/>
      <c r="DQ39" s="124"/>
      <c r="DR39" s="124"/>
      <c r="DS39" s="124"/>
      <c r="DT39" s="124"/>
      <c r="DU39" s="124"/>
      <c r="DV39" s="124"/>
      <c r="DW39" s="124"/>
      <c r="DX39" s="124"/>
      <c r="DY39" s="124"/>
      <c r="DZ39" s="124"/>
      <c r="EA39" s="124"/>
      <c r="EB39" s="124"/>
      <c r="EC39" s="124"/>
      <c r="ED39" s="124"/>
      <c r="EE39" s="124"/>
      <c r="EF39" s="124"/>
      <c r="EG39" s="124"/>
      <c r="EH39" s="124"/>
      <c r="EI39" s="124"/>
      <c r="EJ39" s="124"/>
      <c r="EK39" s="124"/>
      <c r="EL39" s="124"/>
      <c r="EM39" s="124"/>
      <c r="EN39" s="124"/>
      <c r="EO39" s="124"/>
      <c r="EP39" s="124"/>
      <c r="EQ39" s="124"/>
      <c r="ER39" s="124"/>
      <c r="ES39" s="124"/>
      <c r="ET39" s="124"/>
      <c r="EU39" s="124"/>
      <c r="EV39" s="124"/>
      <c r="EW39" s="124"/>
      <c r="EX39" s="124"/>
      <c r="EY39" s="124"/>
      <c r="EZ39" s="124"/>
      <c r="FA39" s="124"/>
      <c r="FB39" s="124"/>
      <c r="FC39" s="124"/>
      <c r="FD39" s="124"/>
      <c r="FE39" s="124"/>
      <c r="FF39" s="124"/>
      <c r="FG39" s="124"/>
      <c r="FH39" s="124"/>
      <c r="FI39" s="124"/>
      <c r="FJ39" s="124"/>
      <c r="FK39" s="124"/>
      <c r="FL39" s="124"/>
      <c r="FM39" s="124"/>
      <c r="FN39" s="124"/>
      <c r="FO39" s="124"/>
      <c r="FP39" s="124"/>
      <c r="FQ39" s="124"/>
      <c r="FR39" s="124"/>
      <c r="FS39" s="124"/>
      <c r="FT39" s="124"/>
      <c r="FU39" s="124"/>
      <c r="FV39" s="124"/>
      <c r="FW39" s="124"/>
      <c r="FX39" s="124"/>
      <c r="FY39" s="124"/>
      <c r="FZ39" s="124"/>
      <c r="GA39" s="124"/>
      <c r="GB39" s="124"/>
      <c r="GC39" s="124"/>
      <c r="GD39" s="124"/>
      <c r="GE39" s="124"/>
      <c r="GF39" s="124"/>
      <c r="GG39" s="124"/>
      <c r="GH39" s="124"/>
      <c r="GI39" s="124"/>
      <c r="GJ39" s="124"/>
      <c r="GK39" s="124"/>
      <c r="GL39" s="124"/>
      <c r="GM39" s="124"/>
      <c r="GN39" s="124"/>
      <c r="GO39" s="124"/>
      <c r="GP39" s="124"/>
      <c r="GQ39" s="124"/>
      <c r="GR39" s="124"/>
      <c r="GS39" s="124"/>
      <c r="GT39" s="124"/>
      <c r="GU39" s="124"/>
      <c r="GV39" s="124"/>
      <c r="GW39" s="124"/>
      <c r="GX39" s="124"/>
      <c r="GY39" s="124"/>
      <c r="GZ39" s="124"/>
      <c r="HA39" s="124"/>
      <c r="HB39" s="124"/>
      <c r="HC39" s="124"/>
      <c r="HD39" s="124"/>
      <c r="HE39" s="124"/>
      <c r="HF39" s="124"/>
      <c r="HG39" s="124"/>
      <c r="HH39" s="124"/>
      <c r="HI39" s="124"/>
      <c r="HJ39" s="124"/>
      <c r="HK39" s="124"/>
      <c r="HL39" s="124"/>
      <c r="HM39" s="124"/>
      <c r="HN39" s="124"/>
      <c r="HO39" s="124"/>
      <c r="HP39" s="124"/>
      <c r="HQ39" s="124"/>
      <c r="HR39" s="124"/>
      <c r="HS39" s="124"/>
      <c r="HT39" s="124"/>
      <c r="HU39" s="124"/>
      <c r="HV39" s="124"/>
      <c r="HW39" s="124"/>
      <c r="HX39" s="124"/>
      <c r="HY39" s="124"/>
      <c r="HZ39" s="124"/>
      <c r="IA39" s="124"/>
      <c r="IB39" s="124"/>
      <c r="IC39" s="124"/>
      <c r="ID39" s="124"/>
      <c r="IE39" s="124"/>
      <c r="IF39" s="124"/>
      <c r="IG39" s="124"/>
      <c r="IH39" s="124"/>
      <c r="II39" s="124"/>
      <c r="IJ39" s="124"/>
      <c r="IK39" s="124"/>
      <c r="IL39" s="124"/>
      <c r="IM39" s="124"/>
      <c r="IN39" s="124"/>
      <c r="IO39" s="124"/>
      <c r="IP39" s="124"/>
      <c r="IQ39" s="124"/>
      <c r="IR39" s="124"/>
      <c r="IS39" s="124"/>
      <c r="IT39" s="124"/>
      <c r="IU39" s="124"/>
      <c r="IV39" s="124"/>
    </row>
    <row r="40" spans="1:256" x14ac:dyDescent="0.25">
      <c r="A40" s="133" t="s">
        <v>49</v>
      </c>
      <c r="B40" s="134">
        <f>+'[1]Tabla Dinámica'!C37/1000000</f>
        <v>0.28315896000000002</v>
      </c>
      <c r="C40" s="134">
        <f>+'[1]Tabla Dinámica'!D37/1000000</f>
        <v>0.27929603000000003</v>
      </c>
      <c r="D40" s="134">
        <f>+'[1]Tabla Dinámica'!E37/1000000</f>
        <v>0.31031449999999999</v>
      </c>
      <c r="E40" s="134">
        <f>+'[1]Tabla Dinámica'!F37/1000000</f>
        <v>0.33745201000000002</v>
      </c>
      <c r="F40" s="134">
        <f>+'[1]Tabla Dinámica'!G37/1000000</f>
        <v>0.13254554999999998</v>
      </c>
      <c r="G40" s="134">
        <f>+'[1]Tabla Dinámica'!H37/1000000</f>
        <v>0.14228979999999999</v>
      </c>
      <c r="H40" s="134">
        <f>+'[1]Tabla Dinámica'!I37/1000000</f>
        <v>0.14619738000000002</v>
      </c>
      <c r="I40" s="134">
        <f>+'[1]Tabla Dinámica'!J37/1000000</f>
        <v>0.15202817000000002</v>
      </c>
      <c r="J40" s="134">
        <f>+'[1]Tabla Dinámica'!K37/1000000</f>
        <v>0.14136588</v>
      </c>
      <c r="K40" s="134">
        <f>+'[1]Tabla Dinámica'!L37/1000000</f>
        <v>0.17151445000000001</v>
      </c>
      <c r="L40" s="134">
        <f>+'[1]Tabla Dinámica'!M37/1000000</f>
        <v>0.16671347</v>
      </c>
      <c r="M40" s="134">
        <f>+'[1]Tabla Dinámica'!N37/1000000</f>
        <v>0.17137527999999999</v>
      </c>
      <c r="N40" s="134">
        <f t="shared" si="0"/>
        <v>2.4342514799999999</v>
      </c>
      <c r="O40" s="122"/>
      <c r="P40" s="36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24"/>
      <c r="AP40" s="124"/>
      <c r="AQ40" s="124"/>
      <c r="AR40" s="124"/>
      <c r="AS40" s="124"/>
      <c r="AT40" s="124"/>
      <c r="AU40" s="124"/>
      <c r="AV40" s="124"/>
      <c r="AW40" s="124"/>
      <c r="AX40" s="124"/>
      <c r="AY40" s="124"/>
      <c r="AZ40" s="124"/>
      <c r="BA40" s="124"/>
      <c r="BB40" s="124"/>
      <c r="BC40" s="124"/>
      <c r="BD40" s="124"/>
      <c r="BE40" s="124"/>
      <c r="BF40" s="124"/>
      <c r="BG40" s="124"/>
      <c r="BH40" s="124"/>
      <c r="BI40" s="124"/>
      <c r="BJ40" s="124"/>
      <c r="BK40" s="124"/>
      <c r="BL40" s="124"/>
      <c r="BM40" s="124"/>
      <c r="BN40" s="124"/>
      <c r="BO40" s="124"/>
      <c r="BP40" s="124"/>
      <c r="BQ40" s="124"/>
      <c r="BR40" s="124"/>
      <c r="BS40" s="124"/>
      <c r="BT40" s="124"/>
      <c r="BU40" s="124"/>
      <c r="BV40" s="124"/>
      <c r="BW40" s="124"/>
      <c r="BX40" s="124"/>
      <c r="BY40" s="124"/>
      <c r="BZ40" s="124"/>
      <c r="CA40" s="124"/>
      <c r="CB40" s="124"/>
      <c r="CC40" s="124"/>
      <c r="CD40" s="124"/>
      <c r="CE40" s="124"/>
      <c r="CF40" s="124"/>
      <c r="CG40" s="124"/>
      <c r="CH40" s="124"/>
      <c r="CI40" s="124"/>
      <c r="CJ40" s="124"/>
      <c r="CK40" s="124"/>
      <c r="CL40" s="124"/>
      <c r="CM40" s="124"/>
      <c r="CN40" s="124"/>
      <c r="CO40" s="124"/>
      <c r="CP40" s="124"/>
      <c r="CQ40" s="124"/>
      <c r="CR40" s="124"/>
      <c r="CS40" s="124"/>
      <c r="CT40" s="124"/>
      <c r="CU40" s="124"/>
      <c r="CV40" s="124"/>
      <c r="CW40" s="124"/>
      <c r="CX40" s="124"/>
      <c r="CY40" s="124"/>
      <c r="CZ40" s="124"/>
      <c r="DA40" s="124"/>
      <c r="DB40" s="124"/>
      <c r="DC40" s="124"/>
      <c r="DD40" s="124"/>
      <c r="DE40" s="124"/>
      <c r="DF40" s="124"/>
      <c r="DG40" s="124"/>
      <c r="DH40" s="124"/>
      <c r="DI40" s="124"/>
      <c r="DJ40" s="124"/>
      <c r="DK40" s="124"/>
      <c r="DL40" s="124"/>
      <c r="DM40" s="124"/>
      <c r="DN40" s="124"/>
      <c r="DO40" s="124"/>
      <c r="DP40" s="124"/>
      <c r="DQ40" s="124"/>
      <c r="DR40" s="124"/>
      <c r="DS40" s="124"/>
      <c r="DT40" s="124"/>
      <c r="DU40" s="124"/>
      <c r="DV40" s="124"/>
      <c r="DW40" s="124"/>
      <c r="DX40" s="124"/>
      <c r="DY40" s="124"/>
      <c r="DZ40" s="124"/>
      <c r="EA40" s="124"/>
      <c r="EB40" s="124"/>
      <c r="EC40" s="124"/>
      <c r="ED40" s="124"/>
      <c r="EE40" s="124"/>
      <c r="EF40" s="124"/>
      <c r="EG40" s="124"/>
      <c r="EH40" s="124"/>
      <c r="EI40" s="124"/>
      <c r="EJ40" s="124"/>
      <c r="EK40" s="124"/>
      <c r="EL40" s="124"/>
      <c r="EM40" s="124"/>
      <c r="EN40" s="124"/>
      <c r="EO40" s="124"/>
      <c r="EP40" s="124"/>
      <c r="EQ40" s="124"/>
      <c r="ER40" s="124"/>
      <c r="ES40" s="124"/>
      <c r="ET40" s="124"/>
      <c r="EU40" s="124"/>
      <c r="EV40" s="124"/>
      <c r="EW40" s="124"/>
      <c r="EX40" s="124"/>
      <c r="EY40" s="124"/>
      <c r="EZ40" s="124"/>
      <c r="FA40" s="124"/>
      <c r="FB40" s="124"/>
      <c r="FC40" s="124"/>
      <c r="FD40" s="124"/>
      <c r="FE40" s="124"/>
      <c r="FF40" s="124"/>
      <c r="FG40" s="124"/>
      <c r="FH40" s="124"/>
      <c r="FI40" s="124"/>
      <c r="FJ40" s="124"/>
      <c r="FK40" s="124"/>
      <c r="FL40" s="124"/>
      <c r="FM40" s="124"/>
      <c r="FN40" s="124"/>
      <c r="FO40" s="124"/>
      <c r="FP40" s="124"/>
      <c r="FQ40" s="124"/>
      <c r="FR40" s="124"/>
      <c r="FS40" s="124"/>
      <c r="FT40" s="124"/>
      <c r="FU40" s="124"/>
      <c r="FV40" s="124"/>
      <c r="FW40" s="124"/>
      <c r="FX40" s="124"/>
      <c r="FY40" s="124"/>
      <c r="FZ40" s="124"/>
      <c r="GA40" s="124"/>
      <c r="GB40" s="124"/>
      <c r="GC40" s="124"/>
      <c r="GD40" s="124"/>
      <c r="GE40" s="124"/>
      <c r="GF40" s="124"/>
      <c r="GG40" s="124"/>
      <c r="GH40" s="124"/>
      <c r="GI40" s="124"/>
      <c r="GJ40" s="124"/>
      <c r="GK40" s="124"/>
      <c r="GL40" s="124"/>
      <c r="GM40" s="124"/>
      <c r="GN40" s="124"/>
      <c r="GO40" s="124"/>
      <c r="GP40" s="124"/>
      <c r="GQ40" s="124"/>
      <c r="GR40" s="124"/>
      <c r="GS40" s="124"/>
      <c r="GT40" s="124"/>
      <c r="GU40" s="124"/>
      <c r="GV40" s="124"/>
      <c r="GW40" s="124"/>
      <c r="GX40" s="124"/>
      <c r="GY40" s="124"/>
      <c r="GZ40" s="124"/>
      <c r="HA40" s="124"/>
      <c r="HB40" s="124"/>
      <c r="HC40" s="124"/>
      <c r="HD40" s="124"/>
      <c r="HE40" s="124"/>
      <c r="HF40" s="124"/>
      <c r="HG40" s="124"/>
      <c r="HH40" s="124"/>
      <c r="HI40" s="124"/>
      <c r="HJ40" s="124"/>
      <c r="HK40" s="124"/>
      <c r="HL40" s="124"/>
      <c r="HM40" s="124"/>
      <c r="HN40" s="124"/>
      <c r="HO40" s="124"/>
      <c r="HP40" s="124"/>
      <c r="HQ40" s="124"/>
      <c r="HR40" s="124"/>
      <c r="HS40" s="124"/>
      <c r="HT40" s="124"/>
      <c r="HU40" s="124"/>
      <c r="HV40" s="124"/>
      <c r="HW40" s="124"/>
      <c r="HX40" s="124"/>
      <c r="HY40" s="124"/>
      <c r="HZ40" s="124"/>
      <c r="IA40" s="124"/>
      <c r="IB40" s="124"/>
      <c r="IC40" s="124"/>
      <c r="ID40" s="124"/>
      <c r="IE40" s="124"/>
      <c r="IF40" s="124"/>
      <c r="IG40" s="124"/>
      <c r="IH40" s="124"/>
      <c r="II40" s="124"/>
      <c r="IJ40" s="124"/>
      <c r="IK40" s="124"/>
      <c r="IL40" s="124"/>
      <c r="IM40" s="124"/>
      <c r="IN40" s="124"/>
      <c r="IO40" s="124"/>
      <c r="IP40" s="124"/>
      <c r="IQ40" s="124"/>
      <c r="IR40" s="124"/>
      <c r="IS40" s="124"/>
      <c r="IT40" s="124"/>
      <c r="IU40" s="124"/>
      <c r="IV40" s="124"/>
    </row>
    <row r="41" spans="1:256" x14ac:dyDescent="0.25">
      <c r="A41" s="133" t="s">
        <v>50</v>
      </c>
      <c r="B41" s="134">
        <f>+'[1]Tabla Dinámica'!C38/1000000</f>
        <v>156.00798359999999</v>
      </c>
      <c r="C41" s="134">
        <f>+'[1]Tabla Dinámica'!D38/1000000</f>
        <v>193.50702888999999</v>
      </c>
      <c r="D41" s="134">
        <f>+'[1]Tabla Dinámica'!E38/1000000</f>
        <v>213.10432071</v>
      </c>
      <c r="E41" s="134">
        <f>+'[1]Tabla Dinámica'!F38/1000000</f>
        <v>162.70593786000001</v>
      </c>
      <c r="F41" s="134">
        <f>+'[1]Tabla Dinámica'!G38/1000000</f>
        <v>178.58327266000001</v>
      </c>
      <c r="G41" s="134">
        <f>+'[1]Tabla Dinámica'!H38/1000000</f>
        <v>175.10853229</v>
      </c>
      <c r="H41" s="134">
        <f>+'[1]Tabla Dinámica'!I38/1000000</f>
        <v>171.39076985</v>
      </c>
      <c r="I41" s="134">
        <f>+'[1]Tabla Dinámica'!J38/1000000</f>
        <v>176.85684784</v>
      </c>
      <c r="J41" s="134">
        <f>+'[1]Tabla Dinámica'!K38/1000000</f>
        <v>166.15033199999999</v>
      </c>
      <c r="K41" s="134">
        <f>+'[1]Tabla Dinámica'!L38/1000000</f>
        <v>163.99168728000001</v>
      </c>
      <c r="L41" s="134">
        <f>+'[1]Tabla Dinámica'!M38/1000000</f>
        <v>183.11960533000001</v>
      </c>
      <c r="M41" s="134">
        <f>+'[1]Tabla Dinámica'!N38/1000000</f>
        <v>185.93560443000001</v>
      </c>
      <c r="N41" s="134">
        <f t="shared" si="0"/>
        <v>2126.4619227399999</v>
      </c>
      <c r="O41" s="123"/>
      <c r="P41" s="33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  <c r="CC41" s="124"/>
      <c r="CD41" s="124"/>
      <c r="CE41" s="124"/>
      <c r="CF41" s="124"/>
      <c r="CG41" s="124"/>
      <c r="CH41" s="124"/>
      <c r="CI41" s="124"/>
      <c r="CJ41" s="124"/>
      <c r="CK41" s="124"/>
      <c r="CL41" s="124"/>
      <c r="CM41" s="124"/>
      <c r="CN41" s="124"/>
      <c r="CO41" s="124"/>
      <c r="CP41" s="124"/>
      <c r="CQ41" s="124"/>
      <c r="CR41" s="124"/>
      <c r="CS41" s="124"/>
      <c r="CT41" s="124"/>
      <c r="CU41" s="124"/>
      <c r="CV41" s="124"/>
      <c r="CW41" s="124"/>
      <c r="CX41" s="124"/>
      <c r="CY41" s="124"/>
      <c r="CZ41" s="124"/>
      <c r="DA41" s="124"/>
      <c r="DB41" s="124"/>
      <c r="DC41" s="124"/>
      <c r="DD41" s="124"/>
      <c r="DE41" s="124"/>
      <c r="DF41" s="124"/>
      <c r="DG41" s="124"/>
      <c r="DH41" s="124"/>
      <c r="DI41" s="124"/>
      <c r="DJ41" s="124"/>
      <c r="DK41" s="124"/>
      <c r="DL41" s="124"/>
      <c r="DM41" s="124"/>
      <c r="DN41" s="124"/>
      <c r="DO41" s="124"/>
      <c r="DP41" s="124"/>
      <c r="DQ41" s="124"/>
      <c r="DR41" s="124"/>
      <c r="DS41" s="124"/>
      <c r="DT41" s="124"/>
      <c r="DU41" s="124"/>
      <c r="DV41" s="124"/>
      <c r="DW41" s="124"/>
      <c r="DX41" s="124"/>
      <c r="DY41" s="124"/>
      <c r="DZ41" s="124"/>
      <c r="EA41" s="124"/>
      <c r="EB41" s="124"/>
      <c r="EC41" s="124"/>
      <c r="ED41" s="124"/>
      <c r="EE41" s="124"/>
      <c r="EF41" s="124"/>
      <c r="EG41" s="124"/>
      <c r="EH41" s="124"/>
      <c r="EI41" s="124"/>
      <c r="EJ41" s="124"/>
      <c r="EK41" s="124"/>
      <c r="EL41" s="124"/>
      <c r="EM41" s="124"/>
      <c r="EN41" s="124"/>
      <c r="EO41" s="124"/>
      <c r="EP41" s="124"/>
      <c r="EQ41" s="124"/>
      <c r="ER41" s="124"/>
      <c r="ES41" s="124"/>
      <c r="ET41" s="124"/>
      <c r="EU41" s="124"/>
      <c r="EV41" s="124"/>
      <c r="EW41" s="124"/>
      <c r="EX41" s="124"/>
      <c r="EY41" s="124"/>
      <c r="EZ41" s="124"/>
      <c r="FA41" s="124"/>
      <c r="FB41" s="124"/>
      <c r="FC41" s="124"/>
      <c r="FD41" s="124"/>
      <c r="FE41" s="124"/>
      <c r="FF41" s="124"/>
      <c r="FG41" s="124"/>
      <c r="FH41" s="124"/>
      <c r="FI41" s="124"/>
      <c r="FJ41" s="124"/>
      <c r="FK41" s="124"/>
      <c r="FL41" s="124"/>
      <c r="FM41" s="124"/>
      <c r="FN41" s="124"/>
      <c r="FO41" s="124"/>
      <c r="FP41" s="124"/>
      <c r="FQ41" s="124"/>
      <c r="FR41" s="124"/>
      <c r="FS41" s="124"/>
      <c r="FT41" s="124"/>
      <c r="FU41" s="124"/>
      <c r="FV41" s="124"/>
      <c r="FW41" s="124"/>
      <c r="FX41" s="124"/>
      <c r="FY41" s="124"/>
      <c r="FZ41" s="124"/>
      <c r="GA41" s="124"/>
      <c r="GB41" s="124"/>
      <c r="GC41" s="124"/>
      <c r="GD41" s="124"/>
      <c r="GE41" s="124"/>
      <c r="GF41" s="124"/>
      <c r="GG41" s="124"/>
      <c r="GH41" s="124"/>
      <c r="GI41" s="124"/>
      <c r="GJ41" s="124"/>
      <c r="GK41" s="124"/>
      <c r="GL41" s="124"/>
      <c r="GM41" s="124"/>
      <c r="GN41" s="124"/>
      <c r="GO41" s="124"/>
      <c r="GP41" s="124"/>
      <c r="GQ41" s="124"/>
      <c r="GR41" s="124"/>
      <c r="GS41" s="124"/>
      <c r="GT41" s="124"/>
      <c r="GU41" s="124"/>
      <c r="GV41" s="124"/>
      <c r="GW41" s="124"/>
      <c r="GX41" s="124"/>
      <c r="GY41" s="124"/>
      <c r="GZ41" s="124"/>
      <c r="HA41" s="124"/>
      <c r="HB41" s="124"/>
      <c r="HC41" s="124"/>
      <c r="HD41" s="124"/>
      <c r="HE41" s="124"/>
      <c r="HF41" s="124"/>
      <c r="HG41" s="124"/>
      <c r="HH41" s="124"/>
      <c r="HI41" s="124"/>
      <c r="HJ41" s="124"/>
      <c r="HK41" s="124"/>
      <c r="HL41" s="124"/>
      <c r="HM41" s="124"/>
      <c r="HN41" s="124"/>
      <c r="HO41" s="124"/>
      <c r="HP41" s="124"/>
      <c r="HQ41" s="124"/>
      <c r="HR41" s="124"/>
      <c r="HS41" s="124"/>
      <c r="HT41" s="124"/>
      <c r="HU41" s="124"/>
      <c r="HV41" s="124"/>
      <c r="HW41" s="124"/>
      <c r="HX41" s="124"/>
      <c r="HY41" s="124"/>
      <c r="HZ41" s="124"/>
      <c r="IA41" s="124"/>
      <c r="IB41" s="124"/>
      <c r="IC41" s="124"/>
      <c r="ID41" s="124"/>
      <c r="IE41" s="124"/>
      <c r="IF41" s="124"/>
      <c r="IG41" s="124"/>
      <c r="IH41" s="124"/>
      <c r="II41" s="124"/>
      <c r="IJ41" s="124"/>
      <c r="IK41" s="124"/>
      <c r="IL41" s="124"/>
      <c r="IM41" s="124"/>
      <c r="IN41" s="124"/>
      <c r="IO41" s="124"/>
      <c r="IP41" s="124"/>
      <c r="IQ41" s="124"/>
      <c r="IR41" s="124"/>
      <c r="IS41" s="124"/>
      <c r="IT41" s="124"/>
      <c r="IU41" s="124"/>
      <c r="IV41" s="124"/>
    </row>
    <row r="42" spans="1:256" x14ac:dyDescent="0.25">
      <c r="A42" s="133" t="s">
        <v>51</v>
      </c>
      <c r="B42" s="134">
        <f>+'[1]Tabla Dinámica'!C39/1000000</f>
        <v>62.019167630000005</v>
      </c>
      <c r="C42" s="134">
        <f>+'[1]Tabla Dinámica'!D39/1000000</f>
        <v>106.38072439</v>
      </c>
      <c r="D42" s="134">
        <f>+'[1]Tabla Dinámica'!E39/1000000</f>
        <v>205.6950679</v>
      </c>
      <c r="E42" s="134">
        <f>+'[1]Tabla Dinámica'!F39/1000000</f>
        <v>150.54934969999999</v>
      </c>
      <c r="F42" s="134">
        <f>+'[1]Tabla Dinámica'!G39/1000000</f>
        <v>98.563818260000005</v>
      </c>
      <c r="G42" s="134">
        <f>+'[1]Tabla Dinámica'!H39/1000000</f>
        <v>208.11513525999999</v>
      </c>
      <c r="H42" s="134">
        <f>+'[1]Tabla Dinámica'!I39/1000000</f>
        <v>77.414839209999997</v>
      </c>
      <c r="I42" s="134">
        <f>+'[1]Tabla Dinámica'!J39/1000000</f>
        <v>97.932557620000011</v>
      </c>
      <c r="J42" s="134">
        <f>+'[1]Tabla Dinámica'!K39/1000000</f>
        <v>126.80701061000001</v>
      </c>
      <c r="K42" s="134">
        <f>+'[1]Tabla Dinámica'!L39/1000000</f>
        <v>186.41695558000001</v>
      </c>
      <c r="L42" s="134">
        <f>+'[1]Tabla Dinámica'!M39/1000000</f>
        <v>200.54925541999998</v>
      </c>
      <c r="M42" s="134">
        <f>+'[1]Tabla Dinámica'!N39/1000000</f>
        <v>408.55401520999999</v>
      </c>
      <c r="N42" s="134">
        <f t="shared" si="0"/>
        <v>1928.9978967899999</v>
      </c>
      <c r="O42" s="123"/>
      <c r="P42" s="33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4"/>
      <c r="CY42" s="124"/>
      <c r="CZ42" s="124"/>
      <c r="DA42" s="124"/>
      <c r="DB42" s="124"/>
      <c r="DC42" s="124"/>
      <c r="DD42" s="124"/>
      <c r="DE42" s="124"/>
      <c r="DF42" s="124"/>
      <c r="DG42" s="124"/>
      <c r="DH42" s="124"/>
      <c r="DI42" s="124"/>
      <c r="DJ42" s="124"/>
      <c r="DK42" s="124"/>
      <c r="DL42" s="124"/>
      <c r="DM42" s="124"/>
      <c r="DN42" s="124"/>
      <c r="DO42" s="124"/>
      <c r="DP42" s="124"/>
      <c r="DQ42" s="124"/>
      <c r="DR42" s="124"/>
      <c r="DS42" s="124"/>
      <c r="DT42" s="124"/>
      <c r="DU42" s="124"/>
      <c r="DV42" s="124"/>
      <c r="DW42" s="124"/>
      <c r="DX42" s="124"/>
      <c r="DY42" s="124"/>
      <c r="DZ42" s="124"/>
      <c r="EA42" s="124"/>
      <c r="EB42" s="124"/>
      <c r="EC42" s="124"/>
      <c r="ED42" s="124"/>
      <c r="EE42" s="124"/>
      <c r="EF42" s="124"/>
      <c r="EG42" s="124"/>
      <c r="EH42" s="124"/>
      <c r="EI42" s="124"/>
      <c r="EJ42" s="124"/>
      <c r="EK42" s="124"/>
      <c r="EL42" s="124"/>
      <c r="EM42" s="124"/>
      <c r="EN42" s="124"/>
      <c r="EO42" s="124"/>
      <c r="EP42" s="124"/>
      <c r="EQ42" s="124"/>
      <c r="ER42" s="124"/>
      <c r="ES42" s="124"/>
      <c r="ET42" s="124"/>
      <c r="EU42" s="124"/>
      <c r="EV42" s="124"/>
      <c r="EW42" s="124"/>
      <c r="EX42" s="124"/>
      <c r="EY42" s="124"/>
      <c r="EZ42" s="124"/>
      <c r="FA42" s="124"/>
      <c r="FB42" s="124"/>
      <c r="FC42" s="124"/>
      <c r="FD42" s="124"/>
      <c r="FE42" s="124"/>
      <c r="FF42" s="124"/>
      <c r="FG42" s="124"/>
      <c r="FH42" s="124"/>
      <c r="FI42" s="124"/>
      <c r="FJ42" s="124"/>
      <c r="FK42" s="124"/>
      <c r="FL42" s="124"/>
      <c r="FM42" s="124"/>
      <c r="FN42" s="124"/>
      <c r="FO42" s="124"/>
      <c r="FP42" s="124"/>
      <c r="FQ42" s="124"/>
      <c r="FR42" s="124"/>
      <c r="FS42" s="124"/>
      <c r="FT42" s="124"/>
      <c r="FU42" s="124"/>
      <c r="FV42" s="124"/>
      <c r="FW42" s="124"/>
      <c r="FX42" s="124"/>
      <c r="FY42" s="124"/>
      <c r="FZ42" s="124"/>
      <c r="GA42" s="124"/>
      <c r="GB42" s="124"/>
      <c r="GC42" s="124"/>
      <c r="GD42" s="124"/>
      <c r="GE42" s="124"/>
      <c r="GF42" s="124"/>
      <c r="GG42" s="124"/>
      <c r="GH42" s="124"/>
      <c r="GI42" s="124"/>
      <c r="GJ42" s="124"/>
      <c r="GK42" s="124"/>
      <c r="GL42" s="124"/>
      <c r="GM42" s="124"/>
      <c r="GN42" s="124"/>
      <c r="GO42" s="124"/>
      <c r="GP42" s="124"/>
      <c r="GQ42" s="124"/>
      <c r="GR42" s="124"/>
      <c r="GS42" s="124"/>
      <c r="GT42" s="124"/>
      <c r="GU42" s="124"/>
      <c r="GV42" s="124"/>
      <c r="GW42" s="124"/>
      <c r="GX42" s="124"/>
      <c r="GY42" s="124"/>
      <c r="GZ42" s="124"/>
      <c r="HA42" s="124"/>
      <c r="HB42" s="124"/>
      <c r="HC42" s="124"/>
      <c r="HD42" s="124"/>
      <c r="HE42" s="124"/>
      <c r="HF42" s="124"/>
      <c r="HG42" s="124"/>
      <c r="HH42" s="124"/>
      <c r="HI42" s="124"/>
      <c r="HJ42" s="124"/>
      <c r="HK42" s="124"/>
      <c r="HL42" s="124"/>
      <c r="HM42" s="124"/>
      <c r="HN42" s="124"/>
      <c r="HO42" s="124"/>
      <c r="HP42" s="124"/>
      <c r="HQ42" s="124"/>
      <c r="HR42" s="124"/>
      <c r="HS42" s="124"/>
      <c r="HT42" s="124"/>
      <c r="HU42" s="124"/>
      <c r="HV42" s="124"/>
      <c r="HW42" s="124"/>
      <c r="HX42" s="124"/>
      <c r="HY42" s="124"/>
      <c r="HZ42" s="124"/>
      <c r="IA42" s="124"/>
      <c r="IB42" s="124"/>
      <c r="IC42" s="124"/>
      <c r="ID42" s="124"/>
      <c r="IE42" s="124"/>
      <c r="IF42" s="124"/>
      <c r="IG42" s="124"/>
      <c r="IH42" s="124"/>
      <c r="II42" s="124"/>
      <c r="IJ42" s="124"/>
      <c r="IK42" s="124"/>
      <c r="IL42" s="124"/>
      <c r="IM42" s="124"/>
      <c r="IN42" s="124"/>
      <c r="IO42" s="124"/>
      <c r="IP42" s="124"/>
      <c r="IQ42" s="124"/>
      <c r="IR42" s="124"/>
      <c r="IS42" s="124"/>
      <c r="IT42" s="124"/>
      <c r="IU42" s="124"/>
      <c r="IV42" s="124"/>
    </row>
    <row r="43" spans="1:256" x14ac:dyDescent="0.25">
      <c r="A43" s="133" t="s">
        <v>52</v>
      </c>
      <c r="B43" s="134">
        <f>+'[1]Tabla Dinámica'!C40/1000000</f>
        <v>833.92443854999999</v>
      </c>
      <c r="C43" s="134">
        <f>+'[1]Tabla Dinámica'!D40/1000000</f>
        <v>1008.47443524</v>
      </c>
      <c r="D43" s="134">
        <f>+'[1]Tabla Dinámica'!E40/1000000</f>
        <v>1007.86685099</v>
      </c>
      <c r="E43" s="134">
        <f>+'[1]Tabla Dinámica'!F40/1000000</f>
        <v>1287.2884866099998</v>
      </c>
      <c r="F43" s="134">
        <f>+'[1]Tabla Dinámica'!G40/1000000</f>
        <v>1032.57854174</v>
      </c>
      <c r="G43" s="134">
        <f>+'[1]Tabla Dinámica'!H40/1000000</f>
        <v>1029.54969796</v>
      </c>
      <c r="H43" s="134">
        <f>+'[1]Tabla Dinámica'!I40/1000000</f>
        <v>1328.0488396300002</v>
      </c>
      <c r="I43" s="134">
        <f>+'[1]Tabla Dinámica'!J40/1000000</f>
        <v>996.69938028000001</v>
      </c>
      <c r="J43" s="134">
        <f>+'[1]Tabla Dinámica'!K40/1000000</f>
        <v>1294.60218076</v>
      </c>
      <c r="K43" s="134">
        <f>+'[1]Tabla Dinámica'!L40/1000000</f>
        <v>1066.2507217899999</v>
      </c>
      <c r="L43" s="134">
        <f>+'[1]Tabla Dinámica'!M40/1000000</f>
        <v>1041.8939839</v>
      </c>
      <c r="M43" s="134">
        <f>+'[1]Tabla Dinámica'!N40/1000000</f>
        <v>1620.1593700000001</v>
      </c>
      <c r="N43" s="134">
        <f t="shared" si="0"/>
        <v>13547.336927449998</v>
      </c>
      <c r="O43" s="123"/>
      <c r="P43" s="33"/>
      <c r="Q43" s="124"/>
      <c r="R43" s="124"/>
      <c r="S43" s="124"/>
      <c r="T43" s="124"/>
      <c r="U43" s="124"/>
      <c r="V43" s="124"/>
      <c r="W43" s="124"/>
      <c r="X43" s="124"/>
      <c r="Y43" s="124"/>
      <c r="Z43" s="124"/>
      <c r="AA43" s="124"/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4"/>
      <c r="AW43" s="124"/>
      <c r="AX43" s="124"/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4"/>
      <c r="BQ43" s="124"/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4"/>
      <c r="CJ43" s="124"/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4"/>
      <c r="DB43" s="124"/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4"/>
      <c r="DT43" s="124"/>
      <c r="DU43" s="124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124"/>
      <c r="EL43" s="124"/>
      <c r="EM43" s="124"/>
      <c r="EN43" s="124"/>
      <c r="EO43" s="124"/>
      <c r="EP43" s="124"/>
      <c r="EQ43" s="124"/>
      <c r="ER43" s="124"/>
      <c r="ES43" s="124"/>
      <c r="ET43" s="124"/>
      <c r="EU43" s="124"/>
      <c r="EV43" s="124"/>
      <c r="EW43" s="124"/>
      <c r="EX43" s="124"/>
      <c r="EY43" s="124"/>
      <c r="EZ43" s="124"/>
      <c r="FA43" s="124"/>
      <c r="FB43" s="124"/>
      <c r="FC43" s="124"/>
      <c r="FD43" s="124"/>
      <c r="FE43" s="124"/>
      <c r="FF43" s="124"/>
      <c r="FG43" s="124"/>
      <c r="FH43" s="124"/>
      <c r="FI43" s="124"/>
      <c r="FJ43" s="124"/>
      <c r="FK43" s="124"/>
      <c r="FL43" s="124"/>
      <c r="FM43" s="124"/>
      <c r="FN43" s="124"/>
      <c r="FO43" s="124"/>
      <c r="FP43" s="124"/>
      <c r="FQ43" s="124"/>
      <c r="FR43" s="124"/>
      <c r="FS43" s="124"/>
      <c r="FT43" s="124"/>
      <c r="FU43" s="124"/>
      <c r="FV43" s="124"/>
      <c r="FW43" s="124"/>
      <c r="FX43" s="124"/>
      <c r="FY43" s="124"/>
      <c r="FZ43" s="124"/>
      <c r="GA43" s="124"/>
      <c r="GB43" s="124"/>
      <c r="GC43" s="124"/>
      <c r="GD43" s="124"/>
      <c r="GE43" s="124"/>
      <c r="GF43" s="124"/>
      <c r="GG43" s="124"/>
      <c r="GH43" s="124"/>
      <c r="GI43" s="124"/>
      <c r="GJ43" s="124"/>
      <c r="GK43" s="124"/>
      <c r="GL43" s="124"/>
      <c r="GM43" s="124"/>
      <c r="GN43" s="124"/>
      <c r="GO43" s="124"/>
      <c r="GP43" s="124"/>
      <c r="GQ43" s="124"/>
      <c r="GR43" s="124"/>
      <c r="GS43" s="124"/>
      <c r="GT43" s="124"/>
      <c r="GU43" s="124"/>
      <c r="GV43" s="124"/>
      <c r="GW43" s="124"/>
      <c r="GX43" s="124"/>
      <c r="GY43" s="124"/>
      <c r="GZ43" s="124"/>
      <c r="HA43" s="124"/>
      <c r="HB43" s="124"/>
      <c r="HC43" s="124"/>
      <c r="HD43" s="124"/>
      <c r="HE43" s="124"/>
      <c r="HF43" s="124"/>
      <c r="HG43" s="124"/>
      <c r="HH43" s="124"/>
      <c r="HI43" s="124"/>
      <c r="HJ43" s="124"/>
      <c r="HK43" s="124"/>
      <c r="HL43" s="124"/>
      <c r="HM43" s="124"/>
      <c r="HN43" s="124"/>
      <c r="HO43" s="124"/>
      <c r="HP43" s="124"/>
      <c r="HQ43" s="124"/>
      <c r="HR43" s="124"/>
      <c r="HS43" s="124"/>
      <c r="HT43" s="124"/>
      <c r="HU43" s="124"/>
      <c r="HV43" s="124"/>
      <c r="HW43" s="124"/>
      <c r="HX43" s="124"/>
      <c r="HY43" s="124"/>
      <c r="HZ43" s="124"/>
      <c r="IA43" s="124"/>
      <c r="IB43" s="124"/>
      <c r="IC43" s="124"/>
      <c r="ID43" s="124"/>
      <c r="IE43" s="124"/>
      <c r="IF43" s="124"/>
      <c r="IG43" s="124"/>
      <c r="IH43" s="124"/>
      <c r="II43" s="124"/>
      <c r="IJ43" s="124"/>
      <c r="IK43" s="124"/>
      <c r="IL43" s="124"/>
      <c r="IM43" s="124"/>
      <c r="IN43" s="124"/>
      <c r="IO43" s="124"/>
      <c r="IP43" s="124"/>
      <c r="IQ43" s="124"/>
      <c r="IR43" s="124"/>
      <c r="IS43" s="124"/>
      <c r="IT43" s="124"/>
      <c r="IU43" s="124"/>
      <c r="IV43" s="124"/>
    </row>
    <row r="44" spans="1:256" x14ac:dyDescent="0.25">
      <c r="A44" s="133" t="s">
        <v>53</v>
      </c>
      <c r="B44" s="134">
        <f>+'[1]Tabla Dinámica'!C42/1000000</f>
        <v>125.38807675</v>
      </c>
      <c r="C44" s="134">
        <f>+'[1]Tabla Dinámica'!D42/1000000</f>
        <v>190.83754021999999</v>
      </c>
      <c r="D44" s="134">
        <f>+'[1]Tabla Dinámica'!E42/1000000</f>
        <v>243.58491018000001</v>
      </c>
      <c r="E44" s="134">
        <f>+'[1]Tabla Dinámica'!F42/1000000</f>
        <v>183.00666511999998</v>
      </c>
      <c r="F44" s="134">
        <f>+'[1]Tabla Dinámica'!G42/1000000</f>
        <v>218.87192670999997</v>
      </c>
      <c r="G44" s="134">
        <f>+'[1]Tabla Dinámica'!H42/1000000</f>
        <v>200.17885959000003</v>
      </c>
      <c r="H44" s="134">
        <f>+'[1]Tabla Dinámica'!I42/1000000</f>
        <v>192.64611678999998</v>
      </c>
      <c r="I44" s="134">
        <f>+'[1]Tabla Dinámica'!J42/1000000</f>
        <v>188.89207366999997</v>
      </c>
      <c r="J44" s="134">
        <f>+'[1]Tabla Dinámica'!K42/1000000</f>
        <v>193.68754165999999</v>
      </c>
      <c r="K44" s="134">
        <f>+'[1]Tabla Dinámica'!L42/1000000</f>
        <v>180.93794097999998</v>
      </c>
      <c r="L44" s="134">
        <f>+'[1]Tabla Dinámica'!M42/1000000</f>
        <v>165.39000859000001</v>
      </c>
      <c r="M44" s="134">
        <f>+'[1]Tabla Dinámica'!N42/1000000</f>
        <v>191.66940136000002</v>
      </c>
      <c r="N44" s="134">
        <f t="shared" si="0"/>
        <v>2275.0910616199999</v>
      </c>
      <c r="O44" s="123"/>
      <c r="P44" s="33"/>
      <c r="Q44" s="124"/>
      <c r="R44" s="124"/>
      <c r="S44" s="124"/>
      <c r="T44" s="124"/>
      <c r="U44" s="124"/>
      <c r="V44" s="124"/>
      <c r="W44" s="124"/>
      <c r="X44" s="124"/>
      <c r="Y44" s="124"/>
      <c r="Z44" s="124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4"/>
      <c r="AW44" s="124"/>
      <c r="AX44" s="124"/>
      <c r="AY44" s="124"/>
      <c r="AZ44" s="124"/>
      <c r="BA44" s="124"/>
      <c r="BB44" s="124"/>
      <c r="BC44" s="124"/>
      <c r="BD44" s="124"/>
      <c r="BE44" s="124"/>
      <c r="BF44" s="124"/>
      <c r="BG44" s="124"/>
      <c r="BH44" s="124"/>
      <c r="BI44" s="124"/>
      <c r="BJ44" s="124"/>
      <c r="BK44" s="124"/>
      <c r="BL44" s="124"/>
      <c r="BM44" s="124"/>
      <c r="BN44" s="124"/>
      <c r="BO44" s="124"/>
      <c r="BP44" s="124"/>
      <c r="BQ44" s="124"/>
      <c r="BR44" s="124"/>
      <c r="BS44" s="124"/>
      <c r="BT44" s="124"/>
      <c r="BU44" s="124"/>
      <c r="BV44" s="124"/>
      <c r="BW44" s="124"/>
      <c r="BX44" s="124"/>
      <c r="BY44" s="124"/>
      <c r="BZ44" s="124"/>
      <c r="CA44" s="124"/>
      <c r="CB44" s="124"/>
      <c r="CC44" s="124"/>
      <c r="CD44" s="124"/>
      <c r="CE44" s="124"/>
      <c r="CF44" s="124"/>
      <c r="CG44" s="124"/>
      <c r="CH44" s="124"/>
      <c r="CI44" s="124"/>
      <c r="CJ44" s="124"/>
      <c r="CK44" s="124"/>
      <c r="CL44" s="124"/>
      <c r="CM44" s="124"/>
      <c r="CN44" s="124"/>
      <c r="CO44" s="124"/>
      <c r="CP44" s="124"/>
      <c r="CQ44" s="124"/>
      <c r="CR44" s="124"/>
      <c r="CS44" s="124"/>
      <c r="CT44" s="124"/>
      <c r="CU44" s="124"/>
      <c r="CV44" s="124"/>
      <c r="CW44" s="124"/>
      <c r="CX44" s="124"/>
      <c r="CY44" s="124"/>
      <c r="CZ44" s="124"/>
      <c r="DA44" s="124"/>
      <c r="DB44" s="124"/>
      <c r="DC44" s="124"/>
      <c r="DD44" s="124"/>
      <c r="DE44" s="124"/>
      <c r="DF44" s="124"/>
      <c r="DG44" s="124"/>
      <c r="DH44" s="124"/>
      <c r="DI44" s="124"/>
      <c r="DJ44" s="124"/>
      <c r="DK44" s="124"/>
      <c r="DL44" s="124"/>
      <c r="DM44" s="124"/>
      <c r="DN44" s="124"/>
      <c r="DO44" s="124"/>
      <c r="DP44" s="124"/>
      <c r="DQ44" s="124"/>
      <c r="DR44" s="124"/>
      <c r="DS44" s="124"/>
      <c r="DT44" s="124"/>
      <c r="DU44" s="124"/>
      <c r="DV44" s="124"/>
      <c r="DW44" s="124"/>
      <c r="DX44" s="124"/>
      <c r="DY44" s="124"/>
      <c r="DZ44" s="124"/>
      <c r="EA44" s="124"/>
      <c r="EB44" s="124"/>
      <c r="EC44" s="124"/>
      <c r="ED44" s="124"/>
      <c r="EE44" s="124"/>
      <c r="EF44" s="124"/>
      <c r="EG44" s="124"/>
      <c r="EH44" s="124"/>
      <c r="EI44" s="124"/>
      <c r="EJ44" s="124"/>
      <c r="EK44" s="124"/>
      <c r="EL44" s="124"/>
      <c r="EM44" s="124"/>
      <c r="EN44" s="124"/>
      <c r="EO44" s="124"/>
      <c r="EP44" s="124"/>
      <c r="EQ44" s="124"/>
      <c r="ER44" s="124"/>
      <c r="ES44" s="124"/>
      <c r="ET44" s="124"/>
      <c r="EU44" s="124"/>
      <c r="EV44" s="124"/>
      <c r="EW44" s="124"/>
      <c r="EX44" s="124"/>
      <c r="EY44" s="124"/>
      <c r="EZ44" s="124"/>
      <c r="FA44" s="124"/>
      <c r="FB44" s="124"/>
      <c r="FC44" s="124"/>
      <c r="FD44" s="124"/>
      <c r="FE44" s="124"/>
      <c r="FF44" s="124"/>
      <c r="FG44" s="124"/>
      <c r="FH44" s="124"/>
      <c r="FI44" s="124"/>
      <c r="FJ44" s="124"/>
      <c r="FK44" s="124"/>
      <c r="FL44" s="124"/>
      <c r="FM44" s="124"/>
      <c r="FN44" s="124"/>
      <c r="FO44" s="124"/>
      <c r="FP44" s="124"/>
      <c r="FQ44" s="124"/>
      <c r="FR44" s="124"/>
      <c r="FS44" s="124"/>
      <c r="FT44" s="124"/>
      <c r="FU44" s="124"/>
      <c r="FV44" s="124"/>
      <c r="FW44" s="124"/>
      <c r="FX44" s="124"/>
      <c r="FY44" s="124"/>
      <c r="FZ44" s="124"/>
      <c r="GA44" s="124"/>
      <c r="GB44" s="124"/>
      <c r="GC44" s="124"/>
      <c r="GD44" s="124"/>
      <c r="GE44" s="124"/>
      <c r="GF44" s="124"/>
      <c r="GG44" s="124"/>
      <c r="GH44" s="124"/>
      <c r="GI44" s="124"/>
      <c r="GJ44" s="124"/>
      <c r="GK44" s="124"/>
      <c r="GL44" s="124"/>
      <c r="GM44" s="124"/>
      <c r="GN44" s="124"/>
      <c r="GO44" s="124"/>
      <c r="GP44" s="124"/>
      <c r="GQ44" s="124"/>
      <c r="GR44" s="124"/>
      <c r="GS44" s="124"/>
      <c r="GT44" s="124"/>
      <c r="GU44" s="124"/>
      <c r="GV44" s="124"/>
      <c r="GW44" s="124"/>
      <c r="GX44" s="124"/>
      <c r="GY44" s="124"/>
      <c r="GZ44" s="124"/>
      <c r="HA44" s="124"/>
      <c r="HB44" s="124"/>
      <c r="HC44" s="124"/>
      <c r="HD44" s="124"/>
      <c r="HE44" s="124"/>
      <c r="HF44" s="124"/>
      <c r="HG44" s="124"/>
      <c r="HH44" s="124"/>
      <c r="HI44" s="124"/>
      <c r="HJ44" s="124"/>
      <c r="HK44" s="124"/>
      <c r="HL44" s="124"/>
      <c r="HM44" s="124"/>
      <c r="HN44" s="124"/>
      <c r="HO44" s="124"/>
      <c r="HP44" s="124"/>
      <c r="HQ44" s="124"/>
      <c r="HR44" s="124"/>
      <c r="HS44" s="124"/>
      <c r="HT44" s="124"/>
      <c r="HU44" s="124"/>
      <c r="HV44" s="124"/>
      <c r="HW44" s="124"/>
      <c r="HX44" s="124"/>
      <c r="HY44" s="124"/>
      <c r="HZ44" s="124"/>
      <c r="IA44" s="124"/>
      <c r="IB44" s="124"/>
      <c r="IC44" s="124"/>
      <c r="ID44" s="124"/>
      <c r="IE44" s="124"/>
      <c r="IF44" s="124"/>
      <c r="IG44" s="124"/>
      <c r="IH44" s="124"/>
      <c r="II44" s="124"/>
      <c r="IJ44" s="124"/>
      <c r="IK44" s="124"/>
      <c r="IL44" s="124"/>
      <c r="IM44" s="124"/>
      <c r="IN44" s="124"/>
      <c r="IO44" s="124"/>
      <c r="IP44" s="124"/>
      <c r="IQ44" s="124"/>
      <c r="IR44" s="124"/>
      <c r="IS44" s="124"/>
      <c r="IT44" s="124"/>
      <c r="IU44" s="124"/>
      <c r="IV44" s="124"/>
    </row>
    <row r="45" spans="1:256" x14ac:dyDescent="0.25">
      <c r="A45" s="129" t="s">
        <v>54</v>
      </c>
      <c r="B45" s="130">
        <f>+'[1]Tabla Dinámica'!C43/1000000</f>
        <v>27804.968132339996</v>
      </c>
      <c r="C45" s="130">
        <f>+'[1]Tabla Dinámica'!D43/1000000</f>
        <v>23787.804125589999</v>
      </c>
      <c r="D45" s="130">
        <f>+'[1]Tabla Dinámica'!E43/1000000</f>
        <v>24640.185641739998</v>
      </c>
      <c r="E45" s="130">
        <f>+'[1]Tabla Dinámica'!F43/1000000</f>
        <v>25270.191195020001</v>
      </c>
      <c r="F45" s="130">
        <f>+'[1]Tabla Dinámica'!G43/1000000</f>
        <v>24717.851719250004</v>
      </c>
      <c r="G45" s="130">
        <f>+'[1]Tabla Dinámica'!H43/1000000</f>
        <v>25991.888735020006</v>
      </c>
      <c r="H45" s="130">
        <f>+'[1]Tabla Dinámica'!I43/1000000</f>
        <v>24695.14468578</v>
      </c>
      <c r="I45" s="130">
        <f>+'[1]Tabla Dinámica'!J43/1000000</f>
        <v>24780.677571279997</v>
      </c>
      <c r="J45" s="130">
        <f>+'[1]Tabla Dinámica'!K43/1000000</f>
        <v>25863.919374629997</v>
      </c>
      <c r="K45" s="130">
        <f>+'[1]Tabla Dinámica'!L43/1000000</f>
        <v>24369.231651489994</v>
      </c>
      <c r="L45" s="130">
        <f>+'[1]Tabla Dinámica'!M43/1000000</f>
        <v>25035.062051299999</v>
      </c>
      <c r="M45" s="130">
        <f>+'[1]Tabla Dinámica'!N43/1000000</f>
        <v>30142.194573150002</v>
      </c>
      <c r="N45" s="130">
        <f t="shared" si="0"/>
        <v>307099.11945658998</v>
      </c>
      <c r="O45" s="123"/>
      <c r="P45" s="33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4"/>
      <c r="AI45" s="124"/>
      <c r="AJ45" s="124"/>
      <c r="AK45" s="124"/>
      <c r="AL45" s="124"/>
      <c r="AM45" s="124"/>
      <c r="AN45" s="124"/>
      <c r="AO45" s="124"/>
      <c r="AP45" s="124"/>
      <c r="AQ45" s="124"/>
      <c r="AR45" s="124"/>
      <c r="AS45" s="124"/>
      <c r="AT45" s="124"/>
      <c r="AU45" s="124"/>
      <c r="AV45" s="124"/>
      <c r="AW45" s="124"/>
      <c r="AX45" s="124"/>
      <c r="AY45" s="124"/>
      <c r="AZ45" s="124"/>
      <c r="BA45" s="124"/>
      <c r="BB45" s="124"/>
      <c r="BC45" s="124"/>
      <c r="BD45" s="124"/>
      <c r="BE45" s="124"/>
      <c r="BF45" s="124"/>
      <c r="BG45" s="124"/>
      <c r="BH45" s="124"/>
      <c r="BI45" s="124"/>
      <c r="BJ45" s="124"/>
      <c r="BK45" s="124"/>
      <c r="BL45" s="124"/>
      <c r="BM45" s="124"/>
      <c r="BN45" s="124"/>
      <c r="BO45" s="124"/>
      <c r="BP45" s="124"/>
      <c r="BQ45" s="124"/>
      <c r="BR45" s="124"/>
      <c r="BS45" s="124"/>
      <c r="BT45" s="124"/>
      <c r="BU45" s="124"/>
      <c r="BV45" s="124"/>
      <c r="BW45" s="124"/>
      <c r="BX45" s="124"/>
      <c r="BY45" s="124"/>
      <c r="BZ45" s="124"/>
      <c r="CA45" s="124"/>
      <c r="CB45" s="124"/>
      <c r="CC45" s="124"/>
      <c r="CD45" s="124"/>
      <c r="CE45" s="124"/>
      <c r="CF45" s="124"/>
      <c r="CG45" s="124"/>
      <c r="CH45" s="124"/>
      <c r="CI45" s="124"/>
      <c r="CJ45" s="124"/>
      <c r="CK45" s="124"/>
      <c r="CL45" s="124"/>
      <c r="CM45" s="124"/>
      <c r="CN45" s="124"/>
      <c r="CO45" s="124"/>
      <c r="CP45" s="124"/>
      <c r="CQ45" s="124"/>
      <c r="CR45" s="124"/>
      <c r="CS45" s="124"/>
      <c r="CT45" s="124"/>
      <c r="CU45" s="124"/>
      <c r="CV45" s="124"/>
      <c r="CW45" s="124"/>
      <c r="CX45" s="124"/>
      <c r="CY45" s="124"/>
      <c r="CZ45" s="124"/>
      <c r="DA45" s="124"/>
      <c r="DB45" s="124"/>
      <c r="DC45" s="124"/>
      <c r="DD45" s="124"/>
      <c r="DE45" s="124"/>
      <c r="DF45" s="124"/>
      <c r="DG45" s="124"/>
      <c r="DH45" s="124"/>
      <c r="DI45" s="124"/>
      <c r="DJ45" s="124"/>
      <c r="DK45" s="124"/>
      <c r="DL45" s="124"/>
      <c r="DM45" s="124"/>
      <c r="DN45" s="124"/>
      <c r="DO45" s="124"/>
      <c r="DP45" s="124"/>
      <c r="DQ45" s="124"/>
      <c r="DR45" s="124"/>
      <c r="DS45" s="124"/>
      <c r="DT45" s="124"/>
      <c r="DU45" s="124"/>
      <c r="DV45" s="124"/>
      <c r="DW45" s="124"/>
      <c r="DX45" s="124"/>
      <c r="DY45" s="124"/>
      <c r="DZ45" s="124"/>
      <c r="EA45" s="124"/>
      <c r="EB45" s="124"/>
      <c r="EC45" s="124"/>
      <c r="ED45" s="124"/>
      <c r="EE45" s="124"/>
      <c r="EF45" s="124"/>
      <c r="EG45" s="124"/>
      <c r="EH45" s="124"/>
      <c r="EI45" s="124"/>
      <c r="EJ45" s="124"/>
      <c r="EK45" s="124"/>
      <c r="EL45" s="124"/>
      <c r="EM45" s="124"/>
      <c r="EN45" s="124"/>
      <c r="EO45" s="124"/>
      <c r="EP45" s="124"/>
      <c r="EQ45" s="124"/>
      <c r="ER45" s="124"/>
      <c r="ES45" s="124"/>
      <c r="ET45" s="124"/>
      <c r="EU45" s="124"/>
      <c r="EV45" s="124"/>
      <c r="EW45" s="124"/>
      <c r="EX45" s="124"/>
      <c r="EY45" s="124"/>
      <c r="EZ45" s="124"/>
      <c r="FA45" s="124"/>
      <c r="FB45" s="124"/>
      <c r="FC45" s="124"/>
      <c r="FD45" s="124"/>
      <c r="FE45" s="124"/>
      <c r="FF45" s="124"/>
      <c r="FG45" s="124"/>
      <c r="FH45" s="124"/>
      <c r="FI45" s="124"/>
      <c r="FJ45" s="124"/>
      <c r="FK45" s="124"/>
      <c r="FL45" s="124"/>
      <c r="FM45" s="124"/>
      <c r="FN45" s="124"/>
      <c r="FO45" s="124"/>
      <c r="FP45" s="124"/>
      <c r="FQ45" s="124"/>
      <c r="FR45" s="124"/>
      <c r="FS45" s="124"/>
      <c r="FT45" s="124"/>
      <c r="FU45" s="124"/>
      <c r="FV45" s="124"/>
      <c r="FW45" s="124"/>
      <c r="FX45" s="124"/>
      <c r="FY45" s="124"/>
      <c r="FZ45" s="124"/>
      <c r="GA45" s="124"/>
      <c r="GB45" s="124"/>
      <c r="GC45" s="124"/>
      <c r="GD45" s="124"/>
      <c r="GE45" s="124"/>
      <c r="GF45" s="124"/>
      <c r="GG45" s="124"/>
      <c r="GH45" s="124"/>
      <c r="GI45" s="124"/>
      <c r="GJ45" s="124"/>
      <c r="GK45" s="124"/>
      <c r="GL45" s="124"/>
      <c r="GM45" s="124"/>
      <c r="GN45" s="124"/>
      <c r="GO45" s="124"/>
      <c r="GP45" s="124"/>
      <c r="GQ45" s="124"/>
      <c r="GR45" s="124"/>
      <c r="GS45" s="124"/>
      <c r="GT45" s="124"/>
      <c r="GU45" s="124"/>
      <c r="GV45" s="124"/>
      <c r="GW45" s="124"/>
      <c r="GX45" s="124"/>
      <c r="GY45" s="124"/>
      <c r="GZ45" s="124"/>
      <c r="HA45" s="124"/>
      <c r="HB45" s="124"/>
      <c r="HC45" s="124"/>
      <c r="HD45" s="124"/>
      <c r="HE45" s="124"/>
      <c r="HF45" s="124"/>
      <c r="HG45" s="124"/>
      <c r="HH45" s="124"/>
      <c r="HI45" s="124"/>
      <c r="HJ45" s="124"/>
      <c r="HK45" s="124"/>
      <c r="HL45" s="124"/>
      <c r="HM45" s="124"/>
      <c r="HN45" s="124"/>
      <c r="HO45" s="124"/>
      <c r="HP45" s="124"/>
      <c r="HQ45" s="124"/>
      <c r="HR45" s="124"/>
      <c r="HS45" s="124"/>
      <c r="HT45" s="124"/>
      <c r="HU45" s="124"/>
      <c r="HV45" s="124"/>
      <c r="HW45" s="124"/>
      <c r="HX45" s="124"/>
      <c r="HY45" s="124"/>
      <c r="HZ45" s="124"/>
      <c r="IA45" s="124"/>
      <c r="IB45" s="124"/>
      <c r="IC45" s="124"/>
      <c r="ID45" s="124"/>
      <c r="IE45" s="124"/>
      <c r="IF45" s="124"/>
      <c r="IG45" s="124"/>
      <c r="IH45" s="124"/>
      <c r="II45" s="124"/>
      <c r="IJ45" s="124"/>
      <c r="IK45" s="124"/>
      <c r="IL45" s="124"/>
      <c r="IM45" s="124"/>
      <c r="IN45" s="124"/>
      <c r="IO45" s="124"/>
      <c r="IP45" s="124"/>
      <c r="IQ45" s="124"/>
      <c r="IR45" s="124"/>
      <c r="IS45" s="124"/>
      <c r="IT45" s="124"/>
      <c r="IU45" s="124"/>
      <c r="IV45" s="124"/>
    </row>
    <row r="46" spans="1:256" x14ac:dyDescent="0.25">
      <c r="A46" s="131" t="s">
        <v>55</v>
      </c>
      <c r="B46" s="132">
        <f>+'[1]Tabla Dinámica'!C44/1000000</f>
        <v>15662.491583929999</v>
      </c>
      <c r="C46" s="132">
        <f>+'[1]Tabla Dinámica'!D44/1000000</f>
        <v>11723.65803024</v>
      </c>
      <c r="D46" s="132">
        <f>+'[1]Tabla Dinámica'!E44/1000000</f>
        <v>11686.56021415</v>
      </c>
      <c r="E46" s="132">
        <f>+'[1]Tabla Dinámica'!F44/1000000</f>
        <v>13848.836511609999</v>
      </c>
      <c r="F46" s="132">
        <f>+'[1]Tabla Dinámica'!G44/1000000</f>
        <v>12830.478609170003</v>
      </c>
      <c r="G46" s="132">
        <f>+'[1]Tabla Dinámica'!H44/1000000</f>
        <v>13337.852723130001</v>
      </c>
      <c r="H46" s="132">
        <f>+'[1]Tabla Dinámica'!I44/1000000</f>
        <v>12961.796939939999</v>
      </c>
      <c r="I46" s="132">
        <f>+'[1]Tabla Dinámica'!J44/1000000</f>
        <v>13257.421262639999</v>
      </c>
      <c r="J46" s="132">
        <f>+'[1]Tabla Dinámica'!K44/1000000</f>
        <v>13104.15139949</v>
      </c>
      <c r="K46" s="132">
        <f>+'[1]Tabla Dinámica'!L44/1000000</f>
        <v>12059.522441450001</v>
      </c>
      <c r="L46" s="132">
        <f>+'[1]Tabla Dinámica'!M44/1000000</f>
        <v>13623.873056569999</v>
      </c>
      <c r="M46" s="132">
        <f>+'[1]Tabla Dinámica'!N44/1000000</f>
        <v>15110.274518220001</v>
      </c>
      <c r="N46" s="132">
        <f t="shared" si="0"/>
        <v>159206.91729054</v>
      </c>
      <c r="O46" s="123"/>
      <c r="P46" s="33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4"/>
      <c r="AW46" s="124"/>
      <c r="AX46" s="124"/>
      <c r="AY46" s="124"/>
      <c r="AZ46" s="124"/>
      <c r="BA46" s="124"/>
      <c r="BB46" s="124"/>
      <c r="BC46" s="124"/>
      <c r="BD46" s="124"/>
      <c r="BE46" s="124"/>
      <c r="BF46" s="124"/>
      <c r="BG46" s="124"/>
      <c r="BH46" s="124"/>
      <c r="BI46" s="124"/>
      <c r="BJ46" s="124"/>
      <c r="BK46" s="124"/>
      <c r="BL46" s="124"/>
      <c r="BM46" s="124"/>
      <c r="BN46" s="124"/>
      <c r="BO46" s="124"/>
      <c r="BP46" s="124"/>
      <c r="BQ46" s="124"/>
      <c r="BR46" s="124"/>
      <c r="BS46" s="124"/>
      <c r="BT46" s="124"/>
      <c r="BU46" s="124"/>
      <c r="BV46" s="124"/>
      <c r="BW46" s="124"/>
      <c r="BX46" s="124"/>
      <c r="BY46" s="124"/>
      <c r="BZ46" s="124"/>
      <c r="CA46" s="124"/>
      <c r="CB46" s="124"/>
      <c r="CC46" s="124"/>
      <c r="CD46" s="124"/>
      <c r="CE46" s="124"/>
      <c r="CF46" s="124"/>
      <c r="CG46" s="124"/>
      <c r="CH46" s="124"/>
      <c r="CI46" s="124"/>
      <c r="CJ46" s="124"/>
      <c r="CK46" s="124"/>
      <c r="CL46" s="124"/>
      <c r="CM46" s="124"/>
      <c r="CN46" s="124"/>
      <c r="CO46" s="124"/>
      <c r="CP46" s="124"/>
      <c r="CQ46" s="124"/>
      <c r="CR46" s="124"/>
      <c r="CS46" s="124"/>
      <c r="CT46" s="124"/>
      <c r="CU46" s="124"/>
      <c r="CV46" s="124"/>
      <c r="CW46" s="124"/>
      <c r="CX46" s="124"/>
      <c r="CY46" s="124"/>
      <c r="CZ46" s="124"/>
      <c r="DA46" s="124"/>
      <c r="DB46" s="124"/>
      <c r="DC46" s="124"/>
      <c r="DD46" s="124"/>
      <c r="DE46" s="124"/>
      <c r="DF46" s="124"/>
      <c r="DG46" s="124"/>
      <c r="DH46" s="124"/>
      <c r="DI46" s="124"/>
      <c r="DJ46" s="124"/>
      <c r="DK46" s="124"/>
      <c r="DL46" s="124"/>
      <c r="DM46" s="124"/>
      <c r="DN46" s="124"/>
      <c r="DO46" s="124"/>
      <c r="DP46" s="124"/>
      <c r="DQ46" s="124"/>
      <c r="DR46" s="124"/>
      <c r="DS46" s="124"/>
      <c r="DT46" s="124"/>
      <c r="DU46" s="124"/>
      <c r="DV46" s="124"/>
      <c r="DW46" s="124"/>
      <c r="DX46" s="124"/>
      <c r="DY46" s="124"/>
      <c r="DZ46" s="124"/>
      <c r="EA46" s="124"/>
      <c r="EB46" s="124"/>
      <c r="EC46" s="124"/>
      <c r="ED46" s="124"/>
      <c r="EE46" s="124"/>
      <c r="EF46" s="124"/>
      <c r="EG46" s="124"/>
      <c r="EH46" s="124"/>
      <c r="EI46" s="124"/>
      <c r="EJ46" s="124"/>
      <c r="EK46" s="124"/>
      <c r="EL46" s="124"/>
      <c r="EM46" s="124"/>
      <c r="EN46" s="124"/>
      <c r="EO46" s="124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  <c r="FF46" s="124"/>
      <c r="FG46" s="124"/>
      <c r="FH46" s="124"/>
      <c r="FI46" s="124"/>
      <c r="FJ46" s="124"/>
      <c r="FK46" s="124"/>
      <c r="FL46" s="124"/>
      <c r="FM46" s="124"/>
      <c r="FN46" s="124"/>
      <c r="FO46" s="124"/>
      <c r="FP46" s="124"/>
      <c r="FQ46" s="124"/>
      <c r="FR46" s="124"/>
      <c r="FS46" s="124"/>
      <c r="FT46" s="124"/>
      <c r="FU46" s="124"/>
      <c r="FV46" s="124"/>
      <c r="FW46" s="124"/>
      <c r="FX46" s="124"/>
      <c r="FY46" s="124"/>
      <c r="FZ46" s="124"/>
      <c r="GA46" s="124"/>
      <c r="GB46" s="124"/>
      <c r="GC46" s="124"/>
      <c r="GD46" s="124"/>
      <c r="GE46" s="124"/>
      <c r="GF46" s="124"/>
      <c r="GG46" s="124"/>
      <c r="GH46" s="124"/>
      <c r="GI46" s="124"/>
      <c r="GJ46" s="124"/>
      <c r="GK46" s="124"/>
      <c r="GL46" s="124"/>
      <c r="GM46" s="124"/>
      <c r="GN46" s="124"/>
      <c r="GO46" s="124"/>
      <c r="GP46" s="124"/>
      <c r="GQ46" s="124"/>
      <c r="GR46" s="124"/>
      <c r="GS46" s="124"/>
      <c r="GT46" s="124"/>
      <c r="GU46" s="124"/>
      <c r="GV46" s="124"/>
      <c r="GW46" s="124"/>
      <c r="GX46" s="124"/>
      <c r="GY46" s="124"/>
      <c r="GZ46" s="124"/>
      <c r="HA46" s="124"/>
      <c r="HB46" s="124"/>
      <c r="HC46" s="124"/>
      <c r="HD46" s="124"/>
      <c r="HE46" s="124"/>
      <c r="HF46" s="124"/>
      <c r="HG46" s="124"/>
      <c r="HH46" s="124"/>
      <c r="HI46" s="124"/>
      <c r="HJ46" s="124"/>
      <c r="HK46" s="124"/>
      <c r="HL46" s="124"/>
      <c r="HM46" s="124"/>
      <c r="HN46" s="124"/>
      <c r="HO46" s="124"/>
      <c r="HP46" s="124"/>
      <c r="HQ46" s="124"/>
      <c r="HR46" s="124"/>
      <c r="HS46" s="124"/>
      <c r="HT46" s="124"/>
      <c r="HU46" s="124"/>
      <c r="HV46" s="124"/>
      <c r="HW46" s="124"/>
      <c r="HX46" s="124"/>
      <c r="HY46" s="124"/>
      <c r="HZ46" s="124"/>
      <c r="IA46" s="124"/>
      <c r="IB46" s="124"/>
      <c r="IC46" s="124"/>
      <c r="ID46" s="124"/>
      <c r="IE46" s="124"/>
      <c r="IF46" s="124"/>
      <c r="IG46" s="124"/>
      <c r="IH46" s="124"/>
      <c r="II46" s="124"/>
      <c r="IJ46" s="124"/>
      <c r="IK46" s="124"/>
      <c r="IL46" s="124"/>
      <c r="IM46" s="124"/>
      <c r="IN46" s="124"/>
      <c r="IO46" s="124"/>
      <c r="IP46" s="124"/>
      <c r="IQ46" s="124"/>
      <c r="IR46" s="124"/>
      <c r="IS46" s="124"/>
      <c r="IT46" s="124"/>
      <c r="IU46" s="124"/>
      <c r="IV46" s="124"/>
    </row>
    <row r="47" spans="1:256" x14ac:dyDescent="0.25">
      <c r="A47" s="133" t="s">
        <v>56</v>
      </c>
      <c r="B47" s="134">
        <f>+'[1]Tabla Dinámica'!C45/1000000</f>
        <v>15662.491583929999</v>
      </c>
      <c r="C47" s="134">
        <f>+'[1]Tabla Dinámica'!D45/1000000</f>
        <v>11723.65803024</v>
      </c>
      <c r="D47" s="134">
        <f>+'[1]Tabla Dinámica'!E45/1000000</f>
        <v>11686.56021415</v>
      </c>
      <c r="E47" s="134">
        <f>+'[1]Tabla Dinámica'!F45/1000000</f>
        <v>13848.836511609999</v>
      </c>
      <c r="F47" s="134">
        <f>+'[1]Tabla Dinámica'!G45/1000000</f>
        <v>12830.478609170003</v>
      </c>
      <c r="G47" s="134">
        <f>+'[1]Tabla Dinámica'!H45/1000000</f>
        <v>13337.852723130001</v>
      </c>
      <c r="H47" s="134">
        <f>+'[1]Tabla Dinámica'!I45/1000000</f>
        <v>12961.796939939999</v>
      </c>
      <c r="I47" s="134">
        <f>+'[1]Tabla Dinámica'!J45/1000000</f>
        <v>13257.421262639999</v>
      </c>
      <c r="J47" s="134">
        <f>+'[1]Tabla Dinámica'!K45/1000000</f>
        <v>13104.15139949</v>
      </c>
      <c r="K47" s="134">
        <f>+'[1]Tabla Dinámica'!L45/1000000</f>
        <v>12059.522441450001</v>
      </c>
      <c r="L47" s="134">
        <f>+'[1]Tabla Dinámica'!M45/1000000</f>
        <v>13623.873056569999</v>
      </c>
      <c r="M47" s="134">
        <f>+'[1]Tabla Dinámica'!N45/1000000</f>
        <v>15110.274518220001</v>
      </c>
      <c r="N47" s="134">
        <f t="shared" si="0"/>
        <v>159206.91729054</v>
      </c>
      <c r="O47" s="123"/>
      <c r="P47" s="33"/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  <c r="AJ47" s="123"/>
      <c r="AK47" s="123"/>
      <c r="AL47" s="123"/>
      <c r="AM47" s="123"/>
      <c r="AN47" s="123"/>
      <c r="AO47" s="123"/>
      <c r="AP47" s="123"/>
      <c r="AQ47" s="123"/>
      <c r="AR47" s="123"/>
      <c r="AS47" s="123"/>
      <c r="AT47" s="123"/>
      <c r="AU47" s="123"/>
      <c r="AV47" s="123"/>
      <c r="AW47" s="123"/>
      <c r="AX47" s="123"/>
      <c r="AY47" s="123"/>
      <c r="AZ47" s="123"/>
      <c r="BA47" s="123"/>
      <c r="BB47" s="123"/>
      <c r="BC47" s="123"/>
      <c r="BD47" s="123"/>
      <c r="BE47" s="123"/>
      <c r="BF47" s="123"/>
      <c r="BG47" s="123"/>
      <c r="BH47" s="123"/>
      <c r="BI47" s="123"/>
      <c r="BJ47" s="123"/>
      <c r="BK47" s="123"/>
      <c r="BL47" s="123"/>
      <c r="BM47" s="123"/>
      <c r="BN47" s="123"/>
      <c r="BO47" s="123"/>
      <c r="BP47" s="123"/>
      <c r="BQ47" s="123"/>
      <c r="BR47" s="123"/>
      <c r="BS47" s="123"/>
      <c r="BT47" s="123"/>
      <c r="BU47" s="123"/>
      <c r="BV47" s="123"/>
      <c r="BW47" s="123"/>
      <c r="BX47" s="123"/>
      <c r="BY47" s="123"/>
      <c r="BZ47" s="123"/>
      <c r="CA47" s="123"/>
      <c r="CB47" s="123"/>
      <c r="CC47" s="123"/>
      <c r="CD47" s="123"/>
      <c r="CE47" s="123"/>
      <c r="CF47" s="123"/>
      <c r="CG47" s="123"/>
      <c r="CH47" s="123"/>
      <c r="CI47" s="123"/>
      <c r="CJ47" s="123"/>
      <c r="CK47" s="123"/>
      <c r="CL47" s="123"/>
      <c r="CM47" s="123"/>
      <c r="CN47" s="123"/>
      <c r="CO47" s="123"/>
      <c r="CP47" s="123"/>
      <c r="CQ47" s="123"/>
      <c r="CR47" s="123"/>
      <c r="CS47" s="123"/>
      <c r="CT47" s="123"/>
      <c r="CU47" s="123"/>
      <c r="CV47" s="123"/>
      <c r="CW47" s="123"/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23"/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3"/>
      <c r="EQ47" s="123"/>
      <c r="ER47" s="123"/>
      <c r="ES47" s="123"/>
      <c r="ET47" s="123"/>
      <c r="EU47" s="123"/>
      <c r="EV47" s="123"/>
      <c r="EW47" s="123"/>
      <c r="EX47" s="123"/>
      <c r="EY47" s="123"/>
      <c r="EZ47" s="123"/>
      <c r="FA47" s="123"/>
      <c r="FB47" s="123"/>
      <c r="FC47" s="123"/>
      <c r="FD47" s="123"/>
      <c r="FE47" s="123"/>
      <c r="FF47" s="123"/>
      <c r="FG47" s="123"/>
      <c r="FH47" s="123"/>
      <c r="FI47" s="123"/>
      <c r="FJ47" s="123"/>
      <c r="FK47" s="123"/>
      <c r="FL47" s="123"/>
      <c r="FM47" s="123"/>
      <c r="FN47" s="123"/>
      <c r="FO47" s="123"/>
      <c r="FP47" s="123"/>
      <c r="FQ47" s="123"/>
      <c r="FR47" s="123"/>
      <c r="FS47" s="123"/>
      <c r="FT47" s="123"/>
      <c r="FU47" s="123"/>
      <c r="FV47" s="123"/>
      <c r="FW47" s="123"/>
      <c r="FX47" s="123"/>
      <c r="FY47" s="123"/>
      <c r="FZ47" s="123"/>
      <c r="GA47" s="123"/>
      <c r="GB47" s="123"/>
      <c r="GC47" s="123"/>
      <c r="GD47" s="123"/>
      <c r="GE47" s="123"/>
      <c r="GF47" s="123"/>
      <c r="GG47" s="123"/>
      <c r="GH47" s="123"/>
      <c r="GI47" s="123"/>
      <c r="GJ47" s="123"/>
      <c r="GK47" s="123"/>
      <c r="GL47" s="123"/>
      <c r="GM47" s="123"/>
      <c r="GN47" s="123"/>
      <c r="GO47" s="123"/>
      <c r="GP47" s="123"/>
      <c r="GQ47" s="123"/>
      <c r="GR47" s="123"/>
      <c r="GS47" s="123"/>
      <c r="GT47" s="123"/>
      <c r="GU47" s="123"/>
      <c r="GV47" s="123"/>
      <c r="GW47" s="123"/>
      <c r="GX47" s="123"/>
      <c r="GY47" s="123"/>
      <c r="GZ47" s="123"/>
      <c r="HA47" s="123"/>
      <c r="HB47" s="123"/>
      <c r="HC47" s="123"/>
      <c r="HD47" s="123"/>
      <c r="HE47" s="123"/>
      <c r="HF47" s="123"/>
      <c r="HG47" s="123"/>
      <c r="HH47" s="123"/>
      <c r="HI47" s="123"/>
      <c r="HJ47" s="123"/>
      <c r="HK47" s="123"/>
      <c r="HL47" s="123"/>
      <c r="HM47" s="123"/>
      <c r="HN47" s="123"/>
      <c r="HO47" s="123"/>
      <c r="HP47" s="123"/>
      <c r="HQ47" s="123"/>
      <c r="HR47" s="123"/>
      <c r="HS47" s="123"/>
      <c r="HT47" s="123"/>
      <c r="HU47" s="123"/>
      <c r="HV47" s="123"/>
      <c r="HW47" s="123"/>
      <c r="HX47" s="123"/>
      <c r="HY47" s="123"/>
      <c r="HZ47" s="123"/>
      <c r="IA47" s="123"/>
      <c r="IB47" s="123"/>
      <c r="IC47" s="123"/>
      <c r="ID47" s="123"/>
      <c r="IE47" s="123"/>
      <c r="IF47" s="123"/>
      <c r="IG47" s="123"/>
      <c r="IH47" s="123"/>
      <c r="II47" s="123"/>
      <c r="IJ47" s="123"/>
      <c r="IK47" s="123"/>
      <c r="IL47" s="123"/>
      <c r="IM47" s="123"/>
      <c r="IN47" s="123"/>
      <c r="IO47" s="123"/>
      <c r="IP47" s="123"/>
      <c r="IQ47" s="123"/>
      <c r="IR47" s="123"/>
      <c r="IS47" s="123"/>
      <c r="IT47" s="123"/>
      <c r="IU47" s="123"/>
      <c r="IV47" s="123"/>
    </row>
    <row r="48" spans="1:256" x14ac:dyDescent="0.25">
      <c r="A48" s="131" t="s">
        <v>57</v>
      </c>
      <c r="B48" s="132">
        <f>+'[1]Tabla Dinámica'!C46/1000000</f>
        <v>10048.032447670001</v>
      </c>
      <c r="C48" s="132">
        <f>+'[1]Tabla Dinámica'!D46/1000000</f>
        <v>9597.9470799200008</v>
      </c>
      <c r="D48" s="132">
        <f>+'[1]Tabla Dinámica'!E46/1000000</f>
        <v>10954.61341016</v>
      </c>
      <c r="E48" s="132">
        <f>+'[1]Tabla Dinámica'!F46/1000000</f>
        <v>9963.8647517300014</v>
      </c>
      <c r="F48" s="132">
        <f>+'[1]Tabla Dinámica'!G46/1000000</f>
        <v>10221.659718550001</v>
      </c>
      <c r="G48" s="132">
        <f>+'[1]Tabla Dinámica'!H46/1000000</f>
        <v>10981.773022140002</v>
      </c>
      <c r="H48" s="132">
        <f>+'[1]Tabla Dinámica'!I46/1000000</f>
        <v>10137.074405059999</v>
      </c>
      <c r="I48" s="132">
        <f>+'[1]Tabla Dinámica'!J46/1000000</f>
        <v>9881.9396647800004</v>
      </c>
      <c r="J48" s="132">
        <f>+'[1]Tabla Dinámica'!K46/1000000</f>
        <v>11251.88824061</v>
      </c>
      <c r="K48" s="132">
        <f>+'[1]Tabla Dinámica'!L46/1000000</f>
        <v>10740.310819859998</v>
      </c>
      <c r="L48" s="132">
        <f>+'[1]Tabla Dinámica'!M46/1000000</f>
        <v>9226.4907189200003</v>
      </c>
      <c r="M48" s="132">
        <f>+'[1]Tabla Dinámica'!N46/1000000</f>
        <v>12423.57416468</v>
      </c>
      <c r="N48" s="132">
        <f t="shared" si="0"/>
        <v>125429.16844408002</v>
      </c>
      <c r="O48" s="122"/>
      <c r="P48" s="36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122"/>
      <c r="AB48" s="122"/>
      <c r="AC48" s="122"/>
      <c r="AD48" s="122"/>
      <c r="AE48" s="122"/>
      <c r="AF48" s="122"/>
      <c r="AG48" s="122"/>
      <c r="AH48" s="122"/>
      <c r="AI48" s="122"/>
      <c r="AJ48" s="122"/>
      <c r="AK48" s="122"/>
      <c r="AL48" s="122"/>
      <c r="AM48" s="122"/>
      <c r="AN48" s="122"/>
      <c r="AO48" s="122"/>
      <c r="AP48" s="122"/>
      <c r="AQ48" s="122"/>
      <c r="AR48" s="122"/>
      <c r="AS48" s="122"/>
      <c r="AT48" s="122"/>
      <c r="AU48" s="122"/>
      <c r="AV48" s="122"/>
      <c r="AW48" s="122"/>
      <c r="AX48" s="122"/>
      <c r="AY48" s="122"/>
      <c r="AZ48" s="122"/>
      <c r="BA48" s="122"/>
      <c r="BB48" s="122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22"/>
      <c r="BO48" s="122"/>
      <c r="BP48" s="122"/>
      <c r="BQ48" s="122"/>
      <c r="BR48" s="122"/>
      <c r="BS48" s="122"/>
      <c r="BT48" s="122"/>
      <c r="BU48" s="122"/>
      <c r="BV48" s="122"/>
      <c r="BW48" s="122"/>
      <c r="BX48" s="12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22"/>
      <c r="DY48" s="122"/>
      <c r="DZ48" s="122"/>
      <c r="EA48" s="122"/>
      <c r="EB48" s="122"/>
      <c r="EC48" s="122"/>
      <c r="ED48" s="122"/>
      <c r="EE48" s="122"/>
      <c r="EF48" s="122"/>
      <c r="EG48" s="12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22"/>
      <c r="ES48" s="122"/>
      <c r="ET48" s="122"/>
      <c r="EU48" s="122"/>
      <c r="EV48" s="122"/>
      <c r="EW48" s="122"/>
      <c r="EX48" s="122"/>
      <c r="EY48" s="122"/>
      <c r="EZ48" s="122"/>
      <c r="FA48" s="122"/>
      <c r="FB48" s="122"/>
      <c r="FC48" s="122"/>
      <c r="FD48" s="122"/>
      <c r="FE48" s="122"/>
      <c r="FF48" s="122"/>
      <c r="FG48" s="122"/>
      <c r="FH48" s="122"/>
      <c r="FI48" s="122"/>
      <c r="FJ48" s="122"/>
      <c r="FK48" s="122"/>
      <c r="FL48" s="122"/>
      <c r="FM48" s="122"/>
      <c r="FN48" s="122"/>
      <c r="FO48" s="122"/>
      <c r="FP48" s="122"/>
      <c r="FQ48" s="122"/>
      <c r="FR48" s="122"/>
      <c r="FS48" s="122"/>
      <c r="FT48" s="122"/>
      <c r="FU48" s="122"/>
      <c r="FV48" s="122"/>
      <c r="FW48" s="122"/>
      <c r="FX48" s="122"/>
      <c r="FY48" s="122"/>
      <c r="FZ48" s="122"/>
      <c r="GA48" s="122"/>
      <c r="GB48" s="122"/>
      <c r="GC48" s="122"/>
      <c r="GD48" s="122"/>
      <c r="GE48" s="122"/>
      <c r="GF48" s="122"/>
      <c r="GG48" s="122"/>
      <c r="GH48" s="122"/>
      <c r="GI48" s="122"/>
      <c r="GJ48" s="122"/>
      <c r="GK48" s="122"/>
      <c r="GL48" s="122"/>
      <c r="GM48" s="122"/>
      <c r="GN48" s="122"/>
      <c r="GO48" s="122"/>
      <c r="GP48" s="122"/>
      <c r="GQ48" s="122"/>
      <c r="GR48" s="122"/>
      <c r="GS48" s="122"/>
      <c r="GT48" s="122"/>
      <c r="GU48" s="122"/>
      <c r="GV48" s="122"/>
      <c r="GW48" s="122"/>
      <c r="GX48" s="122"/>
      <c r="GY48" s="122"/>
      <c r="GZ48" s="122"/>
      <c r="HA48" s="122"/>
      <c r="HB48" s="122"/>
      <c r="HC48" s="122"/>
      <c r="HD48" s="122"/>
      <c r="HE48" s="122"/>
      <c r="HF48" s="122"/>
      <c r="HG48" s="122"/>
      <c r="HH48" s="122"/>
      <c r="HI48" s="122"/>
      <c r="HJ48" s="122"/>
      <c r="HK48" s="122"/>
      <c r="HL48" s="122"/>
      <c r="HM48" s="122"/>
      <c r="HN48" s="122"/>
      <c r="HO48" s="122"/>
      <c r="HP48" s="122"/>
      <c r="HQ48" s="122"/>
      <c r="HR48" s="122"/>
      <c r="HS48" s="122"/>
      <c r="HT48" s="122"/>
      <c r="HU48" s="122"/>
      <c r="HV48" s="122"/>
      <c r="HW48" s="122"/>
      <c r="HX48" s="122"/>
      <c r="HY48" s="122"/>
      <c r="HZ48" s="122"/>
      <c r="IA48" s="122"/>
      <c r="IB48" s="122"/>
      <c r="IC48" s="122"/>
      <c r="ID48" s="122"/>
      <c r="IE48" s="122"/>
      <c r="IF48" s="122"/>
      <c r="IG48" s="122"/>
      <c r="IH48" s="122"/>
      <c r="II48" s="122"/>
      <c r="IJ48" s="122"/>
      <c r="IK48" s="122"/>
      <c r="IL48" s="122"/>
      <c r="IM48" s="122"/>
      <c r="IN48" s="122"/>
      <c r="IO48" s="122"/>
      <c r="IP48" s="122"/>
      <c r="IQ48" s="122"/>
      <c r="IR48" s="122"/>
      <c r="IS48" s="122"/>
      <c r="IT48" s="122"/>
      <c r="IU48" s="122"/>
      <c r="IV48" s="122"/>
    </row>
    <row r="49" spans="1:256" x14ac:dyDescent="0.25">
      <c r="A49" s="133" t="s">
        <v>58</v>
      </c>
      <c r="B49" s="134">
        <f>+'[1]Tabla Dinámica'!C47/1000000</f>
        <v>1295.8095517300003</v>
      </c>
      <c r="C49" s="134">
        <f>+'[1]Tabla Dinámica'!D47/1000000</f>
        <v>1135.8948234500001</v>
      </c>
      <c r="D49" s="134">
        <f>+'[1]Tabla Dinámica'!E47/1000000</f>
        <v>721.65648370000008</v>
      </c>
      <c r="E49" s="134">
        <f>+'[1]Tabla Dinámica'!F47/1000000</f>
        <v>937.01355419000015</v>
      </c>
      <c r="F49" s="134">
        <f>+'[1]Tabla Dinámica'!G47/1000000</f>
        <v>866.13629720999984</v>
      </c>
      <c r="G49" s="134">
        <f>+'[1]Tabla Dinámica'!H47/1000000</f>
        <v>627.08857471999988</v>
      </c>
      <c r="H49" s="134">
        <f>+'[1]Tabla Dinámica'!I47/1000000</f>
        <v>659.75325983000005</v>
      </c>
      <c r="I49" s="134">
        <f>+'[1]Tabla Dinámica'!J47/1000000</f>
        <v>776.02743088000011</v>
      </c>
      <c r="J49" s="134">
        <f>+'[1]Tabla Dinámica'!K47/1000000</f>
        <v>695.98976432000006</v>
      </c>
      <c r="K49" s="134">
        <f>+'[1]Tabla Dinámica'!L47/1000000</f>
        <v>814.81042413</v>
      </c>
      <c r="L49" s="134">
        <f>+'[1]Tabla Dinámica'!M47/1000000</f>
        <v>595.77408467000021</v>
      </c>
      <c r="M49" s="134">
        <f>+'[1]Tabla Dinámica'!N47/1000000</f>
        <v>865.83523662000005</v>
      </c>
      <c r="N49" s="134">
        <f t="shared" si="0"/>
        <v>9991.7894854500009</v>
      </c>
      <c r="O49" s="123"/>
      <c r="P49" s="33"/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  <c r="AJ49" s="123"/>
      <c r="AK49" s="123"/>
      <c r="AL49" s="123"/>
      <c r="AM49" s="123"/>
      <c r="AN49" s="123"/>
      <c r="AO49" s="123"/>
      <c r="AP49" s="123"/>
      <c r="AQ49" s="123"/>
      <c r="AR49" s="123"/>
      <c r="AS49" s="123"/>
      <c r="AT49" s="123"/>
      <c r="AU49" s="123"/>
      <c r="AV49" s="123"/>
      <c r="AW49" s="123"/>
      <c r="AX49" s="123"/>
      <c r="AY49" s="123"/>
      <c r="AZ49" s="123"/>
      <c r="BA49" s="123"/>
      <c r="BB49" s="123"/>
      <c r="BC49" s="123"/>
      <c r="BD49" s="123"/>
      <c r="BE49" s="123"/>
      <c r="BF49" s="123"/>
      <c r="BG49" s="123"/>
      <c r="BH49" s="123"/>
      <c r="BI49" s="123"/>
      <c r="BJ49" s="123"/>
      <c r="BK49" s="123"/>
      <c r="BL49" s="123"/>
      <c r="BM49" s="123"/>
      <c r="BN49" s="123"/>
      <c r="BO49" s="123"/>
      <c r="BP49" s="123"/>
      <c r="BQ49" s="123"/>
      <c r="BR49" s="123"/>
      <c r="BS49" s="123"/>
      <c r="BT49" s="123"/>
      <c r="BU49" s="123"/>
      <c r="BV49" s="123"/>
      <c r="BW49" s="123"/>
      <c r="BX49" s="123"/>
      <c r="BY49" s="123"/>
      <c r="BZ49" s="123"/>
      <c r="CA49" s="123"/>
      <c r="CB49" s="123"/>
      <c r="CC49" s="123"/>
      <c r="CD49" s="123"/>
      <c r="CE49" s="123"/>
      <c r="CF49" s="123"/>
      <c r="CG49" s="123"/>
      <c r="CH49" s="123"/>
      <c r="CI49" s="123"/>
      <c r="CJ49" s="123"/>
      <c r="CK49" s="123"/>
      <c r="CL49" s="123"/>
      <c r="CM49" s="123"/>
      <c r="CN49" s="123"/>
      <c r="CO49" s="123"/>
      <c r="CP49" s="123"/>
      <c r="CQ49" s="123"/>
      <c r="CR49" s="123"/>
      <c r="CS49" s="123"/>
      <c r="CT49" s="123"/>
      <c r="CU49" s="123"/>
      <c r="CV49" s="123"/>
      <c r="CW49" s="123"/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23"/>
      <c r="DI49" s="123"/>
      <c r="DJ49" s="123"/>
      <c r="DK49" s="123"/>
      <c r="DL49" s="123"/>
      <c r="DM49" s="123"/>
      <c r="DN49" s="123"/>
      <c r="DO49" s="123"/>
      <c r="DP49" s="123"/>
      <c r="DQ49" s="123"/>
      <c r="DR49" s="123"/>
      <c r="DS49" s="123"/>
      <c r="DT49" s="123"/>
      <c r="DU49" s="123"/>
      <c r="DV49" s="123"/>
      <c r="DW49" s="123"/>
      <c r="DX49" s="123"/>
      <c r="DY49" s="123"/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3"/>
      <c r="EQ49" s="123"/>
      <c r="ER49" s="123"/>
      <c r="ES49" s="123"/>
      <c r="ET49" s="123"/>
      <c r="EU49" s="123"/>
      <c r="EV49" s="123"/>
      <c r="EW49" s="123"/>
      <c r="EX49" s="123"/>
      <c r="EY49" s="123"/>
      <c r="EZ49" s="123"/>
      <c r="FA49" s="123"/>
      <c r="FB49" s="123"/>
      <c r="FC49" s="123"/>
      <c r="FD49" s="123"/>
      <c r="FE49" s="123"/>
      <c r="FF49" s="123"/>
      <c r="FG49" s="123"/>
      <c r="FH49" s="123"/>
      <c r="FI49" s="123"/>
      <c r="FJ49" s="123"/>
      <c r="FK49" s="123"/>
      <c r="FL49" s="123"/>
      <c r="FM49" s="123"/>
      <c r="FN49" s="123"/>
      <c r="FO49" s="123"/>
      <c r="FP49" s="123"/>
      <c r="FQ49" s="123"/>
      <c r="FR49" s="123"/>
      <c r="FS49" s="123"/>
      <c r="FT49" s="123"/>
      <c r="FU49" s="123"/>
      <c r="FV49" s="123"/>
      <c r="FW49" s="123"/>
      <c r="FX49" s="123"/>
      <c r="FY49" s="123"/>
      <c r="FZ49" s="123"/>
      <c r="GA49" s="123"/>
      <c r="GB49" s="123"/>
      <c r="GC49" s="123"/>
      <c r="GD49" s="123"/>
      <c r="GE49" s="123"/>
      <c r="GF49" s="123"/>
      <c r="GG49" s="123"/>
      <c r="GH49" s="123"/>
      <c r="GI49" s="123"/>
      <c r="GJ49" s="123"/>
      <c r="GK49" s="123"/>
      <c r="GL49" s="123"/>
      <c r="GM49" s="123"/>
      <c r="GN49" s="123"/>
      <c r="GO49" s="123"/>
      <c r="GP49" s="123"/>
      <c r="GQ49" s="123"/>
      <c r="GR49" s="123"/>
      <c r="GS49" s="123"/>
      <c r="GT49" s="123"/>
      <c r="GU49" s="123"/>
      <c r="GV49" s="123"/>
      <c r="GW49" s="123"/>
      <c r="GX49" s="123"/>
      <c r="GY49" s="123"/>
      <c r="GZ49" s="123"/>
      <c r="HA49" s="123"/>
      <c r="HB49" s="123"/>
      <c r="HC49" s="123"/>
      <c r="HD49" s="123"/>
      <c r="HE49" s="123"/>
      <c r="HF49" s="123"/>
      <c r="HG49" s="123"/>
      <c r="HH49" s="123"/>
      <c r="HI49" s="123"/>
      <c r="HJ49" s="123"/>
      <c r="HK49" s="123"/>
      <c r="HL49" s="123"/>
      <c r="HM49" s="123"/>
      <c r="HN49" s="123"/>
      <c r="HO49" s="123"/>
      <c r="HP49" s="123"/>
      <c r="HQ49" s="123"/>
      <c r="HR49" s="123"/>
      <c r="HS49" s="123"/>
      <c r="HT49" s="123"/>
      <c r="HU49" s="123"/>
      <c r="HV49" s="123"/>
      <c r="HW49" s="123"/>
      <c r="HX49" s="123"/>
      <c r="HY49" s="123"/>
      <c r="HZ49" s="123"/>
      <c r="IA49" s="123"/>
      <c r="IB49" s="123"/>
      <c r="IC49" s="123"/>
      <c r="ID49" s="123"/>
      <c r="IE49" s="123"/>
      <c r="IF49" s="123"/>
      <c r="IG49" s="123"/>
      <c r="IH49" s="123"/>
      <c r="II49" s="123"/>
      <c r="IJ49" s="123"/>
      <c r="IK49" s="123"/>
      <c r="IL49" s="123"/>
      <c r="IM49" s="123"/>
      <c r="IN49" s="123"/>
      <c r="IO49" s="123"/>
      <c r="IP49" s="123"/>
      <c r="IQ49" s="123"/>
      <c r="IR49" s="123"/>
      <c r="IS49" s="123"/>
      <c r="IT49" s="123"/>
      <c r="IU49" s="123"/>
      <c r="IV49" s="123"/>
    </row>
    <row r="50" spans="1:256" x14ac:dyDescent="0.25">
      <c r="A50" s="133" t="s">
        <v>59</v>
      </c>
      <c r="B50" s="134">
        <f>+'[1]Tabla Dinámica'!C48/1000000</f>
        <v>1603.54777657</v>
      </c>
      <c r="C50" s="134">
        <f>+'[1]Tabla Dinámica'!D48/1000000</f>
        <v>1327.93938697</v>
      </c>
      <c r="D50" s="134">
        <f>+'[1]Tabla Dinámica'!E48/1000000</f>
        <v>1265.8402363399998</v>
      </c>
      <c r="E50" s="134">
        <f>+'[1]Tabla Dinámica'!F48/1000000</f>
        <v>1322.9538589900001</v>
      </c>
      <c r="F50" s="134">
        <f>+'[1]Tabla Dinámica'!G48/1000000</f>
        <v>1385.3199256500002</v>
      </c>
      <c r="G50" s="134">
        <f>+'[1]Tabla Dinámica'!H48/1000000</f>
        <v>1532.7893037599999</v>
      </c>
      <c r="H50" s="134">
        <f>+'[1]Tabla Dinámica'!I48/1000000</f>
        <v>1640.18536591</v>
      </c>
      <c r="I50" s="134">
        <f>+'[1]Tabla Dinámica'!J48/1000000</f>
        <v>1309.3927500100001</v>
      </c>
      <c r="J50" s="134">
        <f>+'[1]Tabla Dinámica'!K48/1000000</f>
        <v>1412.21235271</v>
      </c>
      <c r="K50" s="134">
        <f>+'[1]Tabla Dinámica'!L48/1000000</f>
        <v>1389.7986919</v>
      </c>
      <c r="L50" s="134">
        <f>+'[1]Tabla Dinámica'!M48/1000000</f>
        <v>1416.6814090999999</v>
      </c>
      <c r="M50" s="134">
        <f>+'[1]Tabla Dinámica'!N48/1000000</f>
        <v>1422.3772258499998</v>
      </c>
      <c r="N50" s="134">
        <f t="shared" si="0"/>
        <v>17029.038283759997</v>
      </c>
      <c r="O50" s="122"/>
      <c r="P50" s="36"/>
      <c r="Q50" s="122"/>
      <c r="R50" s="122"/>
      <c r="S50" s="122"/>
      <c r="T50" s="122"/>
      <c r="U50" s="122"/>
      <c r="V50" s="122"/>
      <c r="W50" s="122"/>
      <c r="X50" s="122"/>
      <c r="Y50" s="122"/>
      <c r="Z50" s="122"/>
      <c r="AA50" s="122"/>
      <c r="AB50" s="122"/>
      <c r="AC50" s="122"/>
      <c r="AD50" s="122"/>
      <c r="AE50" s="122"/>
      <c r="AF50" s="122"/>
      <c r="AG50" s="122"/>
      <c r="AH50" s="122"/>
      <c r="AI50" s="122"/>
      <c r="AJ50" s="122"/>
      <c r="AK50" s="122"/>
      <c r="AL50" s="122"/>
      <c r="AM50" s="122"/>
      <c r="AN50" s="122"/>
      <c r="AO50" s="122"/>
      <c r="AP50" s="122"/>
      <c r="AQ50" s="122"/>
      <c r="AR50" s="122"/>
      <c r="AS50" s="122"/>
      <c r="AT50" s="122"/>
      <c r="AU50" s="122"/>
      <c r="AV50" s="122"/>
      <c r="AW50" s="122"/>
      <c r="AX50" s="122"/>
      <c r="AY50" s="122"/>
      <c r="AZ50" s="122"/>
      <c r="BA50" s="122"/>
      <c r="BB50" s="122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22"/>
      <c r="BO50" s="122"/>
      <c r="BP50" s="122"/>
      <c r="BQ50" s="122"/>
      <c r="BR50" s="122"/>
      <c r="BS50" s="122"/>
      <c r="BT50" s="122"/>
      <c r="BU50" s="122"/>
      <c r="BV50" s="122"/>
      <c r="BW50" s="122"/>
      <c r="BX50" s="12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2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/>
      <c r="CY50" s="122"/>
      <c r="CZ50" s="122"/>
      <c r="DA50" s="122"/>
      <c r="DB50" s="122"/>
      <c r="DC50" s="122"/>
      <c r="DD50" s="122"/>
      <c r="DE50" s="122"/>
      <c r="DF50" s="122"/>
      <c r="DG50" s="122"/>
      <c r="DH50" s="122"/>
      <c r="DI50" s="122"/>
      <c r="DJ50" s="122"/>
      <c r="DK50" s="122"/>
      <c r="DL50" s="122"/>
      <c r="DM50" s="122"/>
      <c r="DN50" s="122"/>
      <c r="DO50" s="122"/>
      <c r="DP50" s="122"/>
      <c r="DQ50" s="122"/>
      <c r="DR50" s="122"/>
      <c r="DS50" s="122"/>
      <c r="DT50" s="122"/>
      <c r="DU50" s="122"/>
      <c r="DV50" s="122"/>
      <c r="DW50" s="122"/>
      <c r="DX50" s="122"/>
      <c r="DY50" s="122"/>
      <c r="DZ50" s="122"/>
      <c r="EA50" s="122"/>
      <c r="EB50" s="122"/>
      <c r="EC50" s="122"/>
      <c r="ED50" s="122"/>
      <c r="EE50" s="122"/>
      <c r="EF50" s="122"/>
      <c r="EG50" s="122"/>
      <c r="EH50" s="122"/>
      <c r="EI50" s="122"/>
      <c r="EJ50" s="122"/>
      <c r="EK50" s="122"/>
      <c r="EL50" s="122"/>
      <c r="EM50" s="122"/>
      <c r="EN50" s="122"/>
      <c r="EO50" s="122"/>
      <c r="EP50" s="122"/>
      <c r="EQ50" s="122"/>
      <c r="ER50" s="122"/>
      <c r="ES50" s="122"/>
      <c r="ET50" s="122"/>
      <c r="EU50" s="122"/>
      <c r="EV50" s="122"/>
      <c r="EW50" s="122"/>
      <c r="EX50" s="122"/>
      <c r="EY50" s="122"/>
      <c r="EZ50" s="122"/>
      <c r="FA50" s="122"/>
      <c r="FB50" s="122"/>
      <c r="FC50" s="122"/>
      <c r="FD50" s="122"/>
      <c r="FE50" s="122"/>
      <c r="FF50" s="122"/>
      <c r="FG50" s="122"/>
      <c r="FH50" s="122"/>
      <c r="FI50" s="122"/>
      <c r="FJ50" s="122"/>
      <c r="FK50" s="122"/>
      <c r="FL50" s="122"/>
      <c r="FM50" s="122"/>
      <c r="FN50" s="122"/>
      <c r="FO50" s="122"/>
      <c r="FP50" s="122"/>
      <c r="FQ50" s="122"/>
      <c r="FR50" s="122"/>
      <c r="FS50" s="122"/>
      <c r="FT50" s="122"/>
      <c r="FU50" s="122"/>
      <c r="FV50" s="122"/>
      <c r="FW50" s="122"/>
      <c r="FX50" s="122"/>
      <c r="FY50" s="122"/>
      <c r="FZ50" s="122"/>
      <c r="GA50" s="122"/>
      <c r="GB50" s="122"/>
      <c r="GC50" s="122"/>
      <c r="GD50" s="122"/>
      <c r="GE50" s="122"/>
      <c r="GF50" s="122"/>
      <c r="GG50" s="122"/>
      <c r="GH50" s="122"/>
      <c r="GI50" s="122"/>
      <c r="GJ50" s="122"/>
      <c r="GK50" s="122"/>
      <c r="GL50" s="122"/>
      <c r="GM50" s="122"/>
      <c r="GN50" s="122"/>
      <c r="GO50" s="122"/>
      <c r="GP50" s="122"/>
      <c r="GQ50" s="122"/>
      <c r="GR50" s="122"/>
      <c r="GS50" s="122"/>
      <c r="GT50" s="122"/>
      <c r="GU50" s="122"/>
      <c r="GV50" s="122"/>
      <c r="GW50" s="122"/>
      <c r="GX50" s="122"/>
      <c r="GY50" s="122"/>
      <c r="GZ50" s="122"/>
      <c r="HA50" s="122"/>
      <c r="HB50" s="122"/>
      <c r="HC50" s="122"/>
      <c r="HD50" s="122"/>
      <c r="HE50" s="122"/>
      <c r="HF50" s="122"/>
      <c r="HG50" s="122"/>
      <c r="HH50" s="122"/>
      <c r="HI50" s="122"/>
      <c r="HJ50" s="122"/>
      <c r="HK50" s="122"/>
      <c r="HL50" s="122"/>
      <c r="HM50" s="122"/>
      <c r="HN50" s="122"/>
      <c r="HO50" s="122"/>
      <c r="HP50" s="122"/>
      <c r="HQ50" s="122"/>
      <c r="HR50" s="122"/>
      <c r="HS50" s="122"/>
      <c r="HT50" s="122"/>
      <c r="HU50" s="122"/>
      <c r="HV50" s="122"/>
      <c r="HW50" s="122"/>
      <c r="HX50" s="122"/>
      <c r="HY50" s="122"/>
      <c r="HZ50" s="122"/>
      <c r="IA50" s="122"/>
      <c r="IB50" s="122"/>
      <c r="IC50" s="122"/>
      <c r="ID50" s="122"/>
      <c r="IE50" s="122"/>
      <c r="IF50" s="122"/>
      <c r="IG50" s="122"/>
      <c r="IH50" s="122"/>
      <c r="II50" s="122"/>
      <c r="IJ50" s="122"/>
      <c r="IK50" s="122"/>
      <c r="IL50" s="122"/>
      <c r="IM50" s="122"/>
      <c r="IN50" s="122"/>
      <c r="IO50" s="122"/>
      <c r="IP50" s="122"/>
      <c r="IQ50" s="122"/>
      <c r="IR50" s="122"/>
      <c r="IS50" s="122"/>
      <c r="IT50" s="122"/>
      <c r="IU50" s="122"/>
      <c r="IV50" s="122"/>
    </row>
    <row r="51" spans="1:256" x14ac:dyDescent="0.25">
      <c r="A51" s="133" t="s">
        <v>60</v>
      </c>
      <c r="B51" s="134">
        <f>+'[1]Tabla Dinámica'!C49/1000000</f>
        <v>45.925193920000005</v>
      </c>
      <c r="C51" s="134">
        <f>+'[1]Tabla Dinámica'!D49/1000000</f>
        <v>42.15601453</v>
      </c>
      <c r="D51" s="134">
        <f>+'[1]Tabla Dinámica'!E49/1000000</f>
        <v>43.86528294</v>
      </c>
      <c r="E51" s="134">
        <f>+'[1]Tabla Dinámica'!F49/1000000</f>
        <v>44.65115488</v>
      </c>
      <c r="F51" s="134">
        <f>+'[1]Tabla Dinámica'!G49/1000000</f>
        <v>56.169302880000004</v>
      </c>
      <c r="G51" s="134">
        <f>+'[1]Tabla Dinámica'!H49/1000000</f>
        <v>32.495943910000001</v>
      </c>
      <c r="H51" s="134">
        <f>+'[1]Tabla Dinámica'!I49/1000000</f>
        <v>37.602220490000001</v>
      </c>
      <c r="I51" s="134">
        <f>+'[1]Tabla Dinámica'!J49/1000000</f>
        <v>37.521183000000001</v>
      </c>
      <c r="J51" s="134">
        <f>+'[1]Tabla Dinámica'!K49/1000000</f>
        <v>42.949382649999997</v>
      </c>
      <c r="K51" s="134">
        <f>+'[1]Tabla Dinámica'!L49/1000000</f>
        <v>43.024568670000001</v>
      </c>
      <c r="L51" s="134">
        <f>+'[1]Tabla Dinámica'!M49/1000000</f>
        <v>49.82784607</v>
      </c>
      <c r="M51" s="134">
        <f>+'[1]Tabla Dinámica'!N49/1000000</f>
        <v>53.136263659999997</v>
      </c>
      <c r="N51" s="134">
        <f t="shared" si="0"/>
        <v>529.32435759999998</v>
      </c>
      <c r="O51" s="122"/>
      <c r="P51" s="36"/>
      <c r="Q51" s="122"/>
      <c r="R51" s="122"/>
      <c r="S51" s="122"/>
      <c r="T51" s="122"/>
      <c r="U51" s="122"/>
      <c r="V51" s="122"/>
      <c r="W51" s="122"/>
      <c r="X51" s="122"/>
      <c r="Y51" s="122"/>
      <c r="Z51" s="122"/>
      <c r="AA51" s="122"/>
      <c r="AB51" s="122"/>
      <c r="AC51" s="122"/>
      <c r="AD51" s="122"/>
      <c r="AE51" s="122"/>
      <c r="AF51" s="122"/>
      <c r="AG51" s="122"/>
      <c r="AH51" s="122"/>
      <c r="AI51" s="122"/>
      <c r="AJ51" s="122"/>
      <c r="AK51" s="122"/>
      <c r="AL51" s="122"/>
      <c r="AM51" s="122"/>
      <c r="AN51" s="122"/>
      <c r="AO51" s="122"/>
      <c r="AP51" s="122"/>
      <c r="AQ51" s="122"/>
      <c r="AR51" s="122"/>
      <c r="AS51" s="122"/>
      <c r="AT51" s="122"/>
      <c r="AU51" s="122"/>
      <c r="AV51" s="122"/>
      <c r="AW51" s="122"/>
      <c r="AX51" s="122"/>
      <c r="AY51" s="122"/>
      <c r="AZ51" s="122"/>
      <c r="BA51" s="122"/>
      <c r="BB51" s="122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22"/>
      <c r="BO51" s="122"/>
      <c r="BP51" s="122"/>
      <c r="BQ51" s="122"/>
      <c r="BR51" s="122"/>
      <c r="BS51" s="122"/>
      <c r="BT51" s="122"/>
      <c r="BU51" s="122"/>
      <c r="BV51" s="122"/>
      <c r="BW51" s="122"/>
      <c r="BX51" s="12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/>
      <c r="CY51" s="122"/>
      <c r="CZ51" s="122"/>
      <c r="DA51" s="122"/>
      <c r="DB51" s="122"/>
      <c r="DC51" s="122"/>
      <c r="DD51" s="122"/>
      <c r="DE51" s="122"/>
      <c r="DF51" s="122"/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22"/>
      <c r="DY51" s="122"/>
      <c r="DZ51" s="122"/>
      <c r="EA51" s="122"/>
      <c r="EB51" s="122"/>
      <c r="EC51" s="122"/>
      <c r="ED51" s="122"/>
      <c r="EE51" s="122"/>
      <c r="EF51" s="122"/>
      <c r="EG51" s="12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  <c r="ER51" s="122"/>
      <c r="ES51" s="122"/>
      <c r="ET51" s="122"/>
      <c r="EU51" s="122"/>
      <c r="EV51" s="122"/>
      <c r="EW51" s="122"/>
      <c r="EX51" s="122"/>
      <c r="EY51" s="122"/>
      <c r="EZ51" s="122"/>
      <c r="FA51" s="122"/>
      <c r="FB51" s="122"/>
      <c r="FC51" s="122"/>
      <c r="FD51" s="122"/>
      <c r="FE51" s="122"/>
      <c r="FF51" s="122"/>
      <c r="FG51" s="122"/>
      <c r="FH51" s="122"/>
      <c r="FI51" s="122"/>
      <c r="FJ51" s="122"/>
      <c r="FK51" s="122"/>
      <c r="FL51" s="122"/>
      <c r="FM51" s="122"/>
      <c r="FN51" s="122"/>
      <c r="FO51" s="122"/>
      <c r="FP51" s="122"/>
      <c r="FQ51" s="122"/>
      <c r="FR51" s="122"/>
      <c r="FS51" s="122"/>
      <c r="FT51" s="122"/>
      <c r="FU51" s="122"/>
      <c r="FV51" s="122"/>
      <c r="FW51" s="122"/>
      <c r="FX51" s="122"/>
      <c r="FY51" s="122"/>
      <c r="FZ51" s="122"/>
      <c r="GA51" s="122"/>
      <c r="GB51" s="122"/>
      <c r="GC51" s="122"/>
      <c r="GD51" s="122"/>
      <c r="GE51" s="122"/>
      <c r="GF51" s="122"/>
      <c r="GG51" s="122"/>
      <c r="GH51" s="122"/>
      <c r="GI51" s="122"/>
      <c r="GJ51" s="122"/>
      <c r="GK51" s="122"/>
      <c r="GL51" s="122"/>
      <c r="GM51" s="122"/>
      <c r="GN51" s="122"/>
      <c r="GO51" s="122"/>
      <c r="GP51" s="122"/>
      <c r="GQ51" s="122"/>
      <c r="GR51" s="122"/>
      <c r="GS51" s="122"/>
      <c r="GT51" s="122"/>
      <c r="GU51" s="122"/>
      <c r="GV51" s="122"/>
      <c r="GW51" s="122"/>
      <c r="GX51" s="122"/>
      <c r="GY51" s="122"/>
      <c r="GZ51" s="122"/>
      <c r="HA51" s="122"/>
      <c r="HB51" s="122"/>
      <c r="HC51" s="122"/>
      <c r="HD51" s="122"/>
      <c r="HE51" s="122"/>
      <c r="HF51" s="122"/>
      <c r="HG51" s="122"/>
      <c r="HH51" s="122"/>
      <c r="HI51" s="122"/>
      <c r="HJ51" s="122"/>
      <c r="HK51" s="122"/>
      <c r="HL51" s="122"/>
      <c r="HM51" s="122"/>
      <c r="HN51" s="122"/>
      <c r="HO51" s="122"/>
      <c r="HP51" s="122"/>
      <c r="HQ51" s="122"/>
      <c r="HR51" s="122"/>
      <c r="HS51" s="122"/>
      <c r="HT51" s="122"/>
      <c r="HU51" s="122"/>
      <c r="HV51" s="122"/>
      <c r="HW51" s="122"/>
      <c r="HX51" s="122"/>
      <c r="HY51" s="122"/>
      <c r="HZ51" s="122"/>
      <c r="IA51" s="122"/>
      <c r="IB51" s="122"/>
      <c r="IC51" s="122"/>
      <c r="ID51" s="122"/>
      <c r="IE51" s="122"/>
      <c r="IF51" s="122"/>
      <c r="IG51" s="122"/>
      <c r="IH51" s="122"/>
      <c r="II51" s="122"/>
      <c r="IJ51" s="122"/>
      <c r="IK51" s="122"/>
      <c r="IL51" s="122"/>
      <c r="IM51" s="122"/>
      <c r="IN51" s="122"/>
      <c r="IO51" s="122"/>
      <c r="IP51" s="122"/>
      <c r="IQ51" s="122"/>
      <c r="IR51" s="122"/>
      <c r="IS51" s="122"/>
      <c r="IT51" s="122"/>
      <c r="IU51" s="122"/>
      <c r="IV51" s="122"/>
    </row>
    <row r="52" spans="1:256" x14ac:dyDescent="0.25">
      <c r="A52" s="133" t="s">
        <v>61</v>
      </c>
      <c r="B52" s="134">
        <f>+'[1]Tabla Dinámica'!C50/1000000</f>
        <v>2150.6670991700003</v>
      </c>
      <c r="C52" s="134">
        <f>+'[1]Tabla Dinámica'!D50/1000000</f>
        <v>2365.4381709299996</v>
      </c>
      <c r="D52" s="134">
        <f>+'[1]Tabla Dinámica'!E50/1000000</f>
        <v>3121.66316198</v>
      </c>
      <c r="E52" s="134">
        <f>+'[1]Tabla Dinámica'!F50/1000000</f>
        <v>2418.1355247900001</v>
      </c>
      <c r="F52" s="134">
        <f>+'[1]Tabla Dinámica'!G50/1000000</f>
        <v>2772.2516660700003</v>
      </c>
      <c r="G52" s="134">
        <f>+'[1]Tabla Dinámica'!H50/1000000</f>
        <v>3073.5758579099997</v>
      </c>
      <c r="H52" s="134">
        <f>+'[1]Tabla Dinámica'!I50/1000000</f>
        <v>2693.1727419699996</v>
      </c>
      <c r="I52" s="134">
        <f>+'[1]Tabla Dinámica'!J50/1000000</f>
        <v>2548.7835924599999</v>
      </c>
      <c r="J52" s="134">
        <f>+'[1]Tabla Dinámica'!K50/1000000</f>
        <v>3267.4093877300002</v>
      </c>
      <c r="K52" s="134">
        <f>+'[1]Tabla Dinámica'!L50/1000000</f>
        <v>2891.64633718</v>
      </c>
      <c r="L52" s="134">
        <f>+'[1]Tabla Dinámica'!M50/1000000</f>
        <v>2428.5912818299998</v>
      </c>
      <c r="M52" s="134">
        <f>+'[1]Tabla Dinámica'!N50/1000000</f>
        <v>3165.0817136700002</v>
      </c>
      <c r="N52" s="134">
        <f t="shared" si="0"/>
        <v>32896.416535689998</v>
      </c>
      <c r="O52" s="122"/>
      <c r="P52" s="36"/>
      <c r="Q52" s="122"/>
      <c r="R52" s="122"/>
      <c r="S52" s="122"/>
      <c r="T52" s="122"/>
      <c r="U52" s="122"/>
      <c r="V52" s="122"/>
      <c r="W52" s="122"/>
      <c r="X52" s="122"/>
      <c r="Y52" s="122"/>
      <c r="Z52" s="122"/>
      <c r="AA52" s="122"/>
      <c r="AB52" s="122"/>
      <c r="AC52" s="122"/>
      <c r="AD52" s="122"/>
      <c r="AE52" s="122"/>
      <c r="AF52" s="122"/>
      <c r="AG52" s="122"/>
      <c r="AH52" s="122"/>
      <c r="AI52" s="122"/>
      <c r="AJ52" s="122"/>
      <c r="AK52" s="122"/>
      <c r="AL52" s="122"/>
      <c r="AM52" s="122"/>
      <c r="AN52" s="122"/>
      <c r="AO52" s="122"/>
      <c r="AP52" s="122"/>
      <c r="AQ52" s="122"/>
      <c r="AR52" s="122"/>
      <c r="AS52" s="122"/>
      <c r="AT52" s="122"/>
      <c r="AU52" s="122"/>
      <c r="AV52" s="122"/>
      <c r="AW52" s="122"/>
      <c r="AX52" s="122"/>
      <c r="AY52" s="122"/>
      <c r="AZ52" s="122"/>
      <c r="BA52" s="122"/>
      <c r="BB52" s="122"/>
      <c r="BC52" s="122"/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22"/>
      <c r="BO52" s="122"/>
      <c r="BP52" s="122"/>
      <c r="BQ52" s="122"/>
      <c r="BR52" s="122"/>
      <c r="BS52" s="122"/>
      <c r="BT52" s="122"/>
      <c r="BU52" s="122"/>
      <c r="BV52" s="122"/>
      <c r="BW52" s="122"/>
      <c r="BX52" s="122"/>
      <c r="BY52" s="122"/>
      <c r="BZ52" s="122"/>
      <c r="CA52" s="122"/>
      <c r="CB52" s="122"/>
      <c r="CC52" s="122"/>
      <c r="CD52" s="122"/>
      <c r="CE52" s="122"/>
      <c r="CF52" s="122"/>
      <c r="CG52" s="122"/>
      <c r="CH52" s="122"/>
      <c r="CI52" s="122"/>
      <c r="CJ52" s="122"/>
      <c r="CK52" s="122"/>
      <c r="CL52" s="122"/>
      <c r="CM52" s="122"/>
      <c r="CN52" s="122"/>
      <c r="CO52" s="122"/>
      <c r="CP52" s="122"/>
      <c r="CQ52" s="122"/>
      <c r="CR52" s="122"/>
      <c r="CS52" s="122"/>
      <c r="CT52" s="122"/>
      <c r="CU52" s="122"/>
      <c r="CV52" s="122"/>
      <c r="CW52" s="122"/>
      <c r="CX52" s="122"/>
      <c r="CY52" s="122"/>
      <c r="CZ52" s="122"/>
      <c r="DA52" s="122"/>
      <c r="DB52" s="122"/>
      <c r="DC52" s="122"/>
      <c r="DD52" s="122"/>
      <c r="DE52" s="122"/>
      <c r="DF52" s="122"/>
      <c r="DG52" s="122"/>
      <c r="DH52" s="122"/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2"/>
      <c r="DU52" s="122"/>
      <c r="DV52" s="122"/>
      <c r="DW52" s="122"/>
      <c r="DX52" s="122"/>
      <c r="DY52" s="122"/>
      <c r="DZ52" s="122"/>
      <c r="EA52" s="122"/>
      <c r="EB52" s="122"/>
      <c r="EC52" s="122"/>
      <c r="ED52" s="122"/>
      <c r="EE52" s="122"/>
      <c r="EF52" s="122"/>
      <c r="EG52" s="122"/>
      <c r="EH52" s="122"/>
      <c r="EI52" s="122"/>
      <c r="EJ52" s="122"/>
      <c r="EK52" s="122"/>
      <c r="EL52" s="122"/>
      <c r="EM52" s="122"/>
      <c r="EN52" s="122"/>
      <c r="EO52" s="122"/>
      <c r="EP52" s="122"/>
      <c r="EQ52" s="122"/>
      <c r="ER52" s="122"/>
      <c r="ES52" s="122"/>
      <c r="ET52" s="122"/>
      <c r="EU52" s="122"/>
      <c r="EV52" s="122"/>
      <c r="EW52" s="122"/>
      <c r="EX52" s="122"/>
      <c r="EY52" s="122"/>
      <c r="EZ52" s="122"/>
      <c r="FA52" s="122"/>
      <c r="FB52" s="122"/>
      <c r="FC52" s="122"/>
      <c r="FD52" s="122"/>
      <c r="FE52" s="122"/>
      <c r="FF52" s="122"/>
      <c r="FG52" s="122"/>
      <c r="FH52" s="122"/>
      <c r="FI52" s="122"/>
      <c r="FJ52" s="122"/>
      <c r="FK52" s="122"/>
      <c r="FL52" s="122"/>
      <c r="FM52" s="122"/>
      <c r="FN52" s="122"/>
      <c r="FO52" s="122"/>
      <c r="FP52" s="122"/>
      <c r="FQ52" s="122"/>
      <c r="FR52" s="122"/>
      <c r="FS52" s="122"/>
      <c r="FT52" s="122"/>
      <c r="FU52" s="122"/>
      <c r="FV52" s="122"/>
      <c r="FW52" s="122"/>
      <c r="FX52" s="122"/>
      <c r="FY52" s="122"/>
      <c r="FZ52" s="122"/>
      <c r="GA52" s="122"/>
      <c r="GB52" s="122"/>
      <c r="GC52" s="122"/>
      <c r="GD52" s="122"/>
      <c r="GE52" s="122"/>
      <c r="GF52" s="122"/>
      <c r="GG52" s="122"/>
      <c r="GH52" s="122"/>
      <c r="GI52" s="122"/>
      <c r="GJ52" s="122"/>
      <c r="GK52" s="122"/>
      <c r="GL52" s="122"/>
      <c r="GM52" s="122"/>
      <c r="GN52" s="122"/>
      <c r="GO52" s="122"/>
      <c r="GP52" s="122"/>
      <c r="GQ52" s="122"/>
      <c r="GR52" s="122"/>
      <c r="GS52" s="122"/>
      <c r="GT52" s="122"/>
      <c r="GU52" s="122"/>
      <c r="GV52" s="122"/>
      <c r="GW52" s="122"/>
      <c r="GX52" s="122"/>
      <c r="GY52" s="122"/>
      <c r="GZ52" s="122"/>
      <c r="HA52" s="122"/>
      <c r="HB52" s="122"/>
      <c r="HC52" s="122"/>
      <c r="HD52" s="122"/>
      <c r="HE52" s="122"/>
      <c r="HF52" s="122"/>
      <c r="HG52" s="122"/>
      <c r="HH52" s="122"/>
      <c r="HI52" s="122"/>
      <c r="HJ52" s="122"/>
      <c r="HK52" s="122"/>
      <c r="HL52" s="122"/>
      <c r="HM52" s="122"/>
      <c r="HN52" s="122"/>
      <c r="HO52" s="122"/>
      <c r="HP52" s="122"/>
      <c r="HQ52" s="122"/>
      <c r="HR52" s="122"/>
      <c r="HS52" s="122"/>
      <c r="HT52" s="122"/>
      <c r="HU52" s="122"/>
      <c r="HV52" s="122"/>
      <c r="HW52" s="122"/>
      <c r="HX52" s="122"/>
      <c r="HY52" s="122"/>
      <c r="HZ52" s="122"/>
      <c r="IA52" s="122"/>
      <c r="IB52" s="122"/>
      <c r="IC52" s="122"/>
      <c r="ID52" s="122"/>
      <c r="IE52" s="122"/>
      <c r="IF52" s="122"/>
      <c r="IG52" s="122"/>
      <c r="IH52" s="122"/>
      <c r="II52" s="122"/>
      <c r="IJ52" s="122"/>
      <c r="IK52" s="122"/>
      <c r="IL52" s="122"/>
      <c r="IM52" s="122"/>
      <c r="IN52" s="122"/>
      <c r="IO52" s="122"/>
      <c r="IP52" s="122"/>
      <c r="IQ52" s="122"/>
      <c r="IR52" s="122"/>
      <c r="IS52" s="122"/>
      <c r="IT52" s="122"/>
      <c r="IU52" s="122"/>
      <c r="IV52" s="122"/>
    </row>
    <row r="53" spans="1:256" x14ac:dyDescent="0.25">
      <c r="A53" s="133" t="s">
        <v>62</v>
      </c>
      <c r="B53" s="134">
        <f>+'[1]Tabla Dinámica'!C51/1000000</f>
        <v>3331.93340313</v>
      </c>
      <c r="C53" s="134">
        <f>+'[1]Tabla Dinámica'!D51/1000000</f>
        <v>3380.04799779</v>
      </c>
      <c r="D53" s="134">
        <f>+'[1]Tabla Dinámica'!E51/1000000</f>
        <v>4348.6783066199996</v>
      </c>
      <c r="E53" s="134">
        <f>+'[1]Tabla Dinámica'!F51/1000000</f>
        <v>3361.0356950999999</v>
      </c>
      <c r="F53" s="134">
        <f>+'[1]Tabla Dinámica'!G51/1000000</f>
        <v>3609.4597203799999</v>
      </c>
      <c r="G53" s="134">
        <f>+'[1]Tabla Dinámica'!H51/1000000</f>
        <v>4276.2184388200003</v>
      </c>
      <c r="H53" s="134">
        <f>+'[1]Tabla Dinámica'!I51/1000000</f>
        <v>3528.48840419</v>
      </c>
      <c r="I53" s="134">
        <f>+'[1]Tabla Dinámica'!J51/1000000</f>
        <v>3615.0711277800001</v>
      </c>
      <c r="J53" s="134">
        <f>+'[1]Tabla Dinámica'!K51/1000000</f>
        <v>4322.55983268</v>
      </c>
      <c r="K53" s="134">
        <f>+'[1]Tabla Dinámica'!L51/1000000</f>
        <v>4113.83079843</v>
      </c>
      <c r="L53" s="134">
        <f>+'[1]Tabla Dinámica'!M51/1000000</f>
        <v>3276.3643726300002</v>
      </c>
      <c r="M53" s="134">
        <f>+'[1]Tabla Dinámica'!N51/1000000</f>
        <v>4514.4743552500004</v>
      </c>
      <c r="N53" s="134">
        <f t="shared" si="0"/>
        <v>45678.162452799996</v>
      </c>
      <c r="O53" s="122"/>
      <c r="P53" s="36"/>
      <c r="Q53" s="122"/>
      <c r="R53" s="122"/>
      <c r="S53" s="122"/>
      <c r="T53" s="122"/>
      <c r="U53" s="122"/>
      <c r="V53" s="122"/>
      <c r="W53" s="122"/>
      <c r="X53" s="122"/>
      <c r="Y53" s="122"/>
      <c r="Z53" s="122"/>
      <c r="AA53" s="122"/>
      <c r="AB53" s="122"/>
      <c r="AC53" s="122"/>
      <c r="AD53" s="122"/>
      <c r="AE53" s="122"/>
      <c r="AF53" s="122"/>
      <c r="AG53" s="122"/>
      <c r="AH53" s="122"/>
      <c r="AI53" s="122"/>
      <c r="AJ53" s="122"/>
      <c r="AK53" s="122"/>
      <c r="AL53" s="122"/>
      <c r="AM53" s="122"/>
      <c r="AN53" s="122"/>
      <c r="AO53" s="122"/>
      <c r="AP53" s="122"/>
      <c r="AQ53" s="122"/>
      <c r="AR53" s="122"/>
      <c r="AS53" s="122"/>
      <c r="AT53" s="122"/>
      <c r="AU53" s="122"/>
      <c r="AV53" s="122"/>
      <c r="AW53" s="122"/>
      <c r="AX53" s="122"/>
      <c r="AY53" s="122"/>
      <c r="AZ53" s="122"/>
      <c r="BA53" s="122"/>
      <c r="BB53" s="122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22"/>
      <c r="BO53" s="122"/>
      <c r="BP53" s="122"/>
      <c r="BQ53" s="122"/>
      <c r="BR53" s="122"/>
      <c r="BS53" s="122"/>
      <c r="BT53" s="122"/>
      <c r="BU53" s="122"/>
      <c r="BV53" s="122"/>
      <c r="BW53" s="122"/>
      <c r="BX53" s="12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22"/>
      <c r="DE53" s="122"/>
      <c r="DF53" s="122"/>
      <c r="DG53" s="122"/>
      <c r="DH53" s="122"/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22"/>
      <c r="DY53" s="122"/>
      <c r="DZ53" s="122"/>
      <c r="EA53" s="122"/>
      <c r="EB53" s="122"/>
      <c r="EC53" s="122"/>
      <c r="ED53" s="122"/>
      <c r="EE53" s="122"/>
      <c r="EF53" s="122"/>
      <c r="EG53" s="122"/>
      <c r="EH53" s="122"/>
      <c r="EI53" s="122"/>
      <c r="EJ53" s="122"/>
      <c r="EK53" s="122"/>
      <c r="EL53" s="122"/>
      <c r="EM53" s="122"/>
      <c r="EN53" s="122"/>
      <c r="EO53" s="122"/>
      <c r="EP53" s="122"/>
      <c r="EQ53" s="122"/>
      <c r="ER53" s="122"/>
      <c r="ES53" s="122"/>
      <c r="ET53" s="122"/>
      <c r="EU53" s="122"/>
      <c r="EV53" s="122"/>
      <c r="EW53" s="122"/>
      <c r="EX53" s="122"/>
      <c r="EY53" s="122"/>
      <c r="EZ53" s="122"/>
      <c r="FA53" s="122"/>
      <c r="FB53" s="122"/>
      <c r="FC53" s="122"/>
      <c r="FD53" s="122"/>
      <c r="FE53" s="122"/>
      <c r="FF53" s="122"/>
      <c r="FG53" s="122"/>
      <c r="FH53" s="122"/>
      <c r="FI53" s="122"/>
      <c r="FJ53" s="122"/>
      <c r="FK53" s="122"/>
      <c r="FL53" s="122"/>
      <c r="FM53" s="122"/>
      <c r="FN53" s="122"/>
      <c r="FO53" s="122"/>
      <c r="FP53" s="122"/>
      <c r="FQ53" s="122"/>
      <c r="FR53" s="122"/>
      <c r="FS53" s="122"/>
      <c r="FT53" s="122"/>
      <c r="FU53" s="122"/>
      <c r="FV53" s="122"/>
      <c r="FW53" s="122"/>
      <c r="FX53" s="122"/>
      <c r="FY53" s="122"/>
      <c r="FZ53" s="122"/>
      <c r="GA53" s="122"/>
      <c r="GB53" s="122"/>
      <c r="GC53" s="122"/>
      <c r="GD53" s="122"/>
      <c r="GE53" s="122"/>
      <c r="GF53" s="122"/>
      <c r="GG53" s="122"/>
      <c r="GH53" s="122"/>
      <c r="GI53" s="122"/>
      <c r="GJ53" s="122"/>
      <c r="GK53" s="122"/>
      <c r="GL53" s="122"/>
      <c r="GM53" s="122"/>
      <c r="GN53" s="122"/>
      <c r="GO53" s="122"/>
      <c r="GP53" s="122"/>
      <c r="GQ53" s="122"/>
      <c r="GR53" s="122"/>
      <c r="GS53" s="122"/>
      <c r="GT53" s="122"/>
      <c r="GU53" s="122"/>
      <c r="GV53" s="122"/>
      <c r="GW53" s="122"/>
      <c r="GX53" s="122"/>
      <c r="GY53" s="122"/>
      <c r="GZ53" s="122"/>
      <c r="HA53" s="122"/>
      <c r="HB53" s="122"/>
      <c r="HC53" s="122"/>
      <c r="HD53" s="122"/>
      <c r="HE53" s="122"/>
      <c r="HF53" s="122"/>
      <c r="HG53" s="122"/>
      <c r="HH53" s="122"/>
      <c r="HI53" s="122"/>
      <c r="HJ53" s="122"/>
      <c r="HK53" s="122"/>
      <c r="HL53" s="122"/>
      <c r="HM53" s="122"/>
      <c r="HN53" s="122"/>
      <c r="HO53" s="122"/>
      <c r="HP53" s="122"/>
      <c r="HQ53" s="122"/>
      <c r="HR53" s="122"/>
      <c r="HS53" s="122"/>
      <c r="HT53" s="122"/>
      <c r="HU53" s="122"/>
      <c r="HV53" s="122"/>
      <c r="HW53" s="122"/>
      <c r="HX53" s="122"/>
      <c r="HY53" s="122"/>
      <c r="HZ53" s="122"/>
      <c r="IA53" s="122"/>
      <c r="IB53" s="122"/>
      <c r="IC53" s="122"/>
      <c r="ID53" s="122"/>
      <c r="IE53" s="122"/>
      <c r="IF53" s="122"/>
      <c r="IG53" s="122"/>
      <c r="IH53" s="122"/>
      <c r="II53" s="122"/>
      <c r="IJ53" s="122"/>
      <c r="IK53" s="122"/>
      <c r="IL53" s="122"/>
      <c r="IM53" s="122"/>
      <c r="IN53" s="122"/>
      <c r="IO53" s="122"/>
      <c r="IP53" s="122"/>
      <c r="IQ53" s="122"/>
      <c r="IR53" s="122"/>
      <c r="IS53" s="122"/>
      <c r="IT53" s="122"/>
      <c r="IU53" s="122"/>
      <c r="IV53" s="122"/>
    </row>
    <row r="54" spans="1:256" x14ac:dyDescent="0.25">
      <c r="A54" s="133" t="s">
        <v>63</v>
      </c>
      <c r="B54" s="134">
        <f>+'[1]Tabla Dinámica'!C52/1000000</f>
        <v>745.96777111000006</v>
      </c>
      <c r="C54" s="134">
        <f>+'[1]Tabla Dinámica'!D52/1000000</f>
        <v>692.80275997000001</v>
      </c>
      <c r="D54" s="134">
        <f>+'[1]Tabla Dinámica'!E52/1000000</f>
        <v>704.04706405999991</v>
      </c>
      <c r="E54" s="134">
        <f>+'[1]Tabla Dinámica'!F52/1000000</f>
        <v>726.72741761999998</v>
      </c>
      <c r="F54" s="134">
        <f>+'[1]Tabla Dinámica'!G52/1000000</f>
        <v>718.13465251000002</v>
      </c>
      <c r="G54" s="134">
        <f>+'[1]Tabla Dinámica'!H52/1000000</f>
        <v>727.83517202999997</v>
      </c>
      <c r="H54" s="134">
        <f>+'[1]Tabla Dinámica'!I52/1000000</f>
        <v>722.41406685000004</v>
      </c>
      <c r="I54" s="134">
        <f>+'[1]Tabla Dinámica'!J52/1000000</f>
        <v>738.07627724999998</v>
      </c>
      <c r="J54" s="134">
        <f>+'[1]Tabla Dinámica'!K52/1000000</f>
        <v>728.45591716999991</v>
      </c>
      <c r="K54" s="134">
        <f>+'[1]Tabla Dinámica'!L52/1000000</f>
        <v>736.88434052999992</v>
      </c>
      <c r="L54" s="134">
        <f>+'[1]Tabla Dinámica'!M52/1000000</f>
        <v>739.23904213000003</v>
      </c>
      <c r="M54" s="134">
        <f>+'[1]Tabla Dinámica'!N52/1000000</f>
        <v>735.24500851999994</v>
      </c>
      <c r="N54" s="134">
        <f t="shared" si="0"/>
        <v>8715.82948975</v>
      </c>
      <c r="O54" s="122"/>
      <c r="P54" s="36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2"/>
      <c r="AG54" s="122"/>
      <c r="AH54" s="122"/>
      <c r="AI54" s="122"/>
      <c r="AJ54" s="122"/>
      <c r="AK54" s="122"/>
      <c r="AL54" s="122"/>
      <c r="AM54" s="122"/>
      <c r="AN54" s="122"/>
      <c r="AO54" s="122"/>
      <c r="AP54" s="122"/>
      <c r="AQ54" s="122"/>
      <c r="AR54" s="122"/>
      <c r="AS54" s="122"/>
      <c r="AT54" s="122"/>
      <c r="AU54" s="122"/>
      <c r="AV54" s="122"/>
      <c r="AW54" s="122"/>
      <c r="AX54" s="122"/>
      <c r="AY54" s="122"/>
      <c r="AZ54" s="122"/>
      <c r="BA54" s="122"/>
      <c r="BB54" s="122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22"/>
      <c r="BO54" s="122"/>
      <c r="BP54" s="122"/>
      <c r="BQ54" s="122"/>
      <c r="BR54" s="122"/>
      <c r="BS54" s="122"/>
      <c r="BT54" s="122"/>
      <c r="BU54" s="122"/>
      <c r="BV54" s="122"/>
      <c r="BW54" s="122"/>
      <c r="BX54" s="12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22"/>
      <c r="DY54" s="122"/>
      <c r="DZ54" s="122"/>
      <c r="EA54" s="122"/>
      <c r="EB54" s="122"/>
      <c r="EC54" s="122"/>
      <c r="ED54" s="122"/>
      <c r="EE54" s="122"/>
      <c r="EF54" s="122"/>
      <c r="EG54" s="12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  <c r="ER54" s="122"/>
      <c r="ES54" s="122"/>
      <c r="ET54" s="122"/>
      <c r="EU54" s="122"/>
      <c r="EV54" s="122"/>
      <c r="EW54" s="122"/>
      <c r="EX54" s="122"/>
      <c r="EY54" s="122"/>
      <c r="EZ54" s="122"/>
      <c r="FA54" s="122"/>
      <c r="FB54" s="122"/>
      <c r="FC54" s="122"/>
      <c r="FD54" s="122"/>
      <c r="FE54" s="122"/>
      <c r="FF54" s="122"/>
      <c r="FG54" s="122"/>
      <c r="FH54" s="122"/>
      <c r="FI54" s="122"/>
      <c r="FJ54" s="122"/>
      <c r="FK54" s="122"/>
      <c r="FL54" s="122"/>
      <c r="FM54" s="122"/>
      <c r="FN54" s="122"/>
      <c r="FO54" s="122"/>
      <c r="FP54" s="122"/>
      <c r="FQ54" s="122"/>
      <c r="FR54" s="122"/>
      <c r="FS54" s="122"/>
      <c r="FT54" s="122"/>
      <c r="FU54" s="122"/>
      <c r="FV54" s="122"/>
      <c r="FW54" s="122"/>
      <c r="FX54" s="122"/>
      <c r="FY54" s="122"/>
      <c r="FZ54" s="122"/>
      <c r="GA54" s="122"/>
      <c r="GB54" s="122"/>
      <c r="GC54" s="122"/>
      <c r="GD54" s="122"/>
      <c r="GE54" s="122"/>
      <c r="GF54" s="122"/>
      <c r="GG54" s="122"/>
      <c r="GH54" s="122"/>
      <c r="GI54" s="122"/>
      <c r="GJ54" s="122"/>
      <c r="GK54" s="122"/>
      <c r="GL54" s="122"/>
      <c r="GM54" s="122"/>
      <c r="GN54" s="122"/>
      <c r="GO54" s="122"/>
      <c r="GP54" s="122"/>
      <c r="GQ54" s="122"/>
      <c r="GR54" s="122"/>
      <c r="GS54" s="122"/>
      <c r="GT54" s="122"/>
      <c r="GU54" s="122"/>
      <c r="GV54" s="122"/>
      <c r="GW54" s="122"/>
      <c r="GX54" s="122"/>
      <c r="GY54" s="122"/>
      <c r="GZ54" s="122"/>
      <c r="HA54" s="122"/>
      <c r="HB54" s="122"/>
      <c r="HC54" s="122"/>
      <c r="HD54" s="122"/>
      <c r="HE54" s="122"/>
      <c r="HF54" s="122"/>
      <c r="HG54" s="122"/>
      <c r="HH54" s="122"/>
      <c r="HI54" s="122"/>
      <c r="HJ54" s="122"/>
      <c r="HK54" s="122"/>
      <c r="HL54" s="122"/>
      <c r="HM54" s="122"/>
      <c r="HN54" s="122"/>
      <c r="HO54" s="122"/>
      <c r="HP54" s="122"/>
      <c r="HQ54" s="122"/>
      <c r="HR54" s="122"/>
      <c r="HS54" s="122"/>
      <c r="HT54" s="122"/>
      <c r="HU54" s="122"/>
      <c r="HV54" s="122"/>
      <c r="HW54" s="122"/>
      <c r="HX54" s="122"/>
      <c r="HY54" s="122"/>
      <c r="HZ54" s="122"/>
      <c r="IA54" s="122"/>
      <c r="IB54" s="122"/>
      <c r="IC54" s="122"/>
      <c r="ID54" s="122"/>
      <c r="IE54" s="122"/>
      <c r="IF54" s="122"/>
      <c r="IG54" s="122"/>
      <c r="IH54" s="122"/>
      <c r="II54" s="122"/>
      <c r="IJ54" s="122"/>
      <c r="IK54" s="122"/>
      <c r="IL54" s="122"/>
      <c r="IM54" s="122"/>
      <c r="IN54" s="122"/>
      <c r="IO54" s="122"/>
      <c r="IP54" s="122"/>
      <c r="IQ54" s="122"/>
      <c r="IR54" s="122"/>
      <c r="IS54" s="122"/>
      <c r="IT54" s="122"/>
      <c r="IU54" s="122"/>
      <c r="IV54" s="122"/>
    </row>
    <row r="55" spans="1:256" x14ac:dyDescent="0.25">
      <c r="A55" s="133" t="s">
        <v>64</v>
      </c>
      <c r="B55" s="134">
        <f>+'[1]Tabla Dinámica'!C53/1000000</f>
        <v>873.46152340000003</v>
      </c>
      <c r="C55" s="134">
        <f>+'[1]Tabla Dinámica'!D53/1000000</f>
        <v>631.52246990000003</v>
      </c>
      <c r="D55" s="134">
        <f>+'[1]Tabla Dinámica'!E53/1000000</f>
        <v>748.54803234000008</v>
      </c>
      <c r="E55" s="134">
        <f>+'[1]Tabla Dinámica'!F53/1000000</f>
        <v>1152.79161924</v>
      </c>
      <c r="F55" s="134">
        <f>+'[1]Tabla Dinámica'!G53/1000000</f>
        <v>793.53801362000002</v>
      </c>
      <c r="G55" s="134">
        <f>+'[1]Tabla Dinámica'!H53/1000000</f>
        <v>708.28690861000007</v>
      </c>
      <c r="H55" s="134">
        <f>+'[1]Tabla Dinámica'!I53/1000000</f>
        <v>848.88970997000001</v>
      </c>
      <c r="I55" s="134">
        <f>+'[1]Tabla Dinámica'!J53/1000000</f>
        <v>853.53016766999997</v>
      </c>
      <c r="J55" s="134">
        <f>+'[1]Tabla Dinámica'!K53/1000000</f>
        <v>778.74044085000003</v>
      </c>
      <c r="K55" s="134">
        <f>+'[1]Tabla Dinámica'!L53/1000000</f>
        <v>750.14610795999999</v>
      </c>
      <c r="L55" s="134">
        <f>+'[1]Tabla Dinámica'!M53/1000000</f>
        <v>682.87236898000003</v>
      </c>
      <c r="M55" s="134">
        <f>+'[1]Tabla Dinámica'!N53/1000000</f>
        <v>744.75764259000005</v>
      </c>
      <c r="N55" s="134">
        <f t="shared" si="0"/>
        <v>9567.0850051300004</v>
      </c>
      <c r="O55" s="122"/>
      <c r="P55" s="36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2"/>
      <c r="AG55" s="122"/>
      <c r="AH55" s="122"/>
      <c r="AI55" s="122"/>
      <c r="AJ55" s="122"/>
      <c r="AK55" s="122"/>
      <c r="AL55" s="122"/>
      <c r="AM55" s="122"/>
      <c r="AN55" s="122"/>
      <c r="AO55" s="122"/>
      <c r="AP55" s="122"/>
      <c r="AQ55" s="122"/>
      <c r="AR55" s="122"/>
      <c r="AS55" s="122"/>
      <c r="AT55" s="122"/>
      <c r="AU55" s="122"/>
      <c r="AV55" s="122"/>
      <c r="AW55" s="122"/>
      <c r="AX55" s="122"/>
      <c r="AY55" s="122"/>
      <c r="AZ55" s="122"/>
      <c r="BA55" s="122"/>
      <c r="BB55" s="122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22"/>
      <c r="BO55" s="122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  <c r="HL55" s="122"/>
      <c r="HM55" s="122"/>
      <c r="HN55" s="122"/>
      <c r="HO55" s="122"/>
      <c r="HP55" s="122"/>
      <c r="HQ55" s="122"/>
      <c r="HR55" s="122"/>
      <c r="HS55" s="122"/>
      <c r="HT55" s="122"/>
      <c r="HU55" s="122"/>
      <c r="HV55" s="122"/>
      <c r="HW55" s="122"/>
      <c r="HX55" s="122"/>
      <c r="HY55" s="122"/>
      <c r="HZ55" s="122"/>
      <c r="IA55" s="122"/>
      <c r="IB55" s="122"/>
      <c r="IC55" s="122"/>
      <c r="ID55" s="122"/>
      <c r="IE55" s="122"/>
      <c r="IF55" s="122"/>
      <c r="IG55" s="122"/>
      <c r="IH55" s="122"/>
      <c r="II55" s="122"/>
      <c r="IJ55" s="122"/>
      <c r="IK55" s="122"/>
      <c r="IL55" s="122"/>
      <c r="IM55" s="122"/>
      <c r="IN55" s="122"/>
      <c r="IO55" s="122"/>
      <c r="IP55" s="122"/>
      <c r="IQ55" s="122"/>
      <c r="IR55" s="122"/>
      <c r="IS55" s="122"/>
      <c r="IT55" s="122"/>
      <c r="IU55" s="122"/>
      <c r="IV55" s="122"/>
    </row>
    <row r="56" spans="1:256" x14ac:dyDescent="0.25">
      <c r="A56" s="133" t="s">
        <v>42</v>
      </c>
      <c r="B56" s="134">
        <f>+'[1]Tabla Dinámica'!C54/1000000</f>
        <v>0.72012863999999999</v>
      </c>
      <c r="C56" s="134">
        <f>+'[1]Tabla Dinámica'!D54/1000000</f>
        <v>22.145456379999999</v>
      </c>
      <c r="D56" s="134">
        <f>+'[1]Tabla Dinámica'!E54/1000000</f>
        <v>0.31484217999999997</v>
      </c>
      <c r="E56" s="134">
        <f>+'[1]Tabla Dinámica'!F54/1000000</f>
        <v>0.55592691999999999</v>
      </c>
      <c r="F56" s="134">
        <f>+'[1]Tabla Dinámica'!G54/1000000</f>
        <v>20.650140230000002</v>
      </c>
      <c r="G56" s="134">
        <f>+'[1]Tabla Dinámica'!H54/1000000</f>
        <v>3.48282238</v>
      </c>
      <c r="H56" s="134">
        <f>+'[1]Tabla Dinámica'!I54/1000000</f>
        <v>6.5686358499999997</v>
      </c>
      <c r="I56" s="134">
        <f>+'[1]Tabla Dinámica'!J54/1000000</f>
        <v>3.5371357300000001</v>
      </c>
      <c r="J56" s="134">
        <f>+'[1]Tabla Dinámica'!K54/1000000</f>
        <v>3.5711624999999998</v>
      </c>
      <c r="K56" s="134">
        <f>+'[1]Tabla Dinámica'!L54/1000000</f>
        <v>0.16955106</v>
      </c>
      <c r="L56" s="134">
        <f>+'[1]Tabla Dinámica'!M54/1000000</f>
        <v>37.140313509999999</v>
      </c>
      <c r="M56" s="134">
        <f>+'[1]Tabla Dinámica'!N54/1000000</f>
        <v>922.66671852000013</v>
      </c>
      <c r="N56" s="134">
        <f t="shared" si="0"/>
        <v>1021.5228339000001</v>
      </c>
      <c r="O56" s="122"/>
      <c r="P56" s="36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2"/>
      <c r="AC56" s="122"/>
      <c r="AD56" s="122"/>
      <c r="AE56" s="122"/>
      <c r="AF56" s="122"/>
      <c r="AG56" s="122"/>
      <c r="AH56" s="122"/>
      <c r="AI56" s="122"/>
      <c r="AJ56" s="122"/>
      <c r="AK56" s="122"/>
      <c r="AL56" s="122"/>
      <c r="AM56" s="122"/>
      <c r="AN56" s="122"/>
      <c r="AO56" s="122"/>
      <c r="AP56" s="122"/>
      <c r="AQ56" s="122"/>
      <c r="AR56" s="122"/>
      <c r="AS56" s="122"/>
      <c r="AT56" s="122"/>
      <c r="AU56" s="122"/>
      <c r="AV56" s="122"/>
      <c r="AW56" s="122"/>
      <c r="AX56" s="122"/>
      <c r="AY56" s="122"/>
      <c r="AZ56" s="122"/>
      <c r="BA56" s="122"/>
      <c r="BB56" s="122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22"/>
      <c r="BO56" s="122"/>
      <c r="BP56" s="122"/>
      <c r="BQ56" s="122"/>
      <c r="BR56" s="122"/>
      <c r="BS56" s="122"/>
      <c r="BT56" s="122"/>
      <c r="BU56" s="122"/>
      <c r="BV56" s="122"/>
      <c r="BW56" s="122"/>
      <c r="BX56" s="12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22"/>
      <c r="CK56" s="122"/>
      <c r="CL56" s="122"/>
      <c r="CM56" s="122"/>
      <c r="CN56" s="122"/>
      <c r="CO56" s="122"/>
      <c r="CP56" s="122"/>
      <c r="CQ56" s="122"/>
      <c r="CR56" s="122"/>
      <c r="CS56" s="12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22"/>
      <c r="DE56" s="122"/>
      <c r="DF56" s="122"/>
      <c r="DG56" s="122"/>
      <c r="DH56" s="122"/>
      <c r="DI56" s="122"/>
      <c r="DJ56" s="122"/>
      <c r="DK56" s="122"/>
      <c r="DL56" s="122"/>
      <c r="DM56" s="12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22"/>
      <c r="DY56" s="122"/>
      <c r="DZ56" s="122"/>
      <c r="EA56" s="122"/>
      <c r="EB56" s="122"/>
      <c r="EC56" s="122"/>
      <c r="ED56" s="122"/>
      <c r="EE56" s="122"/>
      <c r="EF56" s="122"/>
      <c r="EG56" s="12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22"/>
      <c r="ES56" s="122"/>
      <c r="ET56" s="122"/>
      <c r="EU56" s="122"/>
      <c r="EV56" s="122"/>
      <c r="EW56" s="122"/>
      <c r="EX56" s="122"/>
      <c r="EY56" s="122"/>
      <c r="EZ56" s="122"/>
      <c r="FA56" s="122"/>
      <c r="FB56" s="122"/>
      <c r="FC56" s="122"/>
      <c r="FD56" s="122"/>
      <c r="FE56" s="122"/>
      <c r="FF56" s="122"/>
      <c r="FG56" s="122"/>
      <c r="FH56" s="122"/>
      <c r="FI56" s="122"/>
      <c r="FJ56" s="122"/>
      <c r="FK56" s="122"/>
      <c r="FL56" s="122"/>
      <c r="FM56" s="122"/>
      <c r="FN56" s="122"/>
      <c r="FO56" s="122"/>
      <c r="FP56" s="122"/>
      <c r="FQ56" s="122"/>
      <c r="FR56" s="122"/>
      <c r="FS56" s="122"/>
      <c r="FT56" s="122"/>
      <c r="FU56" s="122"/>
      <c r="FV56" s="122"/>
      <c r="FW56" s="122"/>
      <c r="FX56" s="122"/>
      <c r="FY56" s="122"/>
      <c r="FZ56" s="122"/>
      <c r="GA56" s="122"/>
      <c r="GB56" s="122"/>
      <c r="GC56" s="122"/>
      <c r="GD56" s="122"/>
      <c r="GE56" s="122"/>
      <c r="GF56" s="122"/>
      <c r="GG56" s="122"/>
      <c r="GH56" s="122"/>
      <c r="GI56" s="122"/>
      <c r="GJ56" s="122"/>
      <c r="GK56" s="122"/>
      <c r="GL56" s="122"/>
      <c r="GM56" s="122"/>
      <c r="GN56" s="122"/>
      <c r="GO56" s="122"/>
      <c r="GP56" s="122"/>
      <c r="GQ56" s="122"/>
      <c r="GR56" s="122"/>
      <c r="GS56" s="122"/>
      <c r="GT56" s="122"/>
      <c r="GU56" s="122"/>
      <c r="GV56" s="122"/>
      <c r="GW56" s="122"/>
      <c r="GX56" s="122"/>
      <c r="GY56" s="122"/>
      <c r="GZ56" s="122"/>
      <c r="HA56" s="122"/>
      <c r="HB56" s="122"/>
      <c r="HC56" s="122"/>
      <c r="HD56" s="122"/>
      <c r="HE56" s="122"/>
      <c r="HF56" s="122"/>
      <c r="HG56" s="122"/>
      <c r="HH56" s="122"/>
      <c r="HI56" s="122"/>
      <c r="HJ56" s="122"/>
      <c r="HK56" s="122"/>
      <c r="HL56" s="122"/>
      <c r="HM56" s="122"/>
      <c r="HN56" s="122"/>
      <c r="HO56" s="122"/>
      <c r="HP56" s="122"/>
      <c r="HQ56" s="122"/>
      <c r="HR56" s="122"/>
      <c r="HS56" s="122"/>
      <c r="HT56" s="122"/>
      <c r="HU56" s="122"/>
      <c r="HV56" s="122"/>
      <c r="HW56" s="122"/>
      <c r="HX56" s="122"/>
      <c r="HY56" s="122"/>
      <c r="HZ56" s="122"/>
      <c r="IA56" s="122"/>
      <c r="IB56" s="122"/>
      <c r="IC56" s="122"/>
      <c r="ID56" s="122"/>
      <c r="IE56" s="122"/>
      <c r="IF56" s="122"/>
      <c r="IG56" s="122"/>
      <c r="IH56" s="122"/>
      <c r="II56" s="122"/>
      <c r="IJ56" s="122"/>
      <c r="IK56" s="122"/>
      <c r="IL56" s="122"/>
      <c r="IM56" s="122"/>
      <c r="IN56" s="122"/>
      <c r="IO56" s="122"/>
      <c r="IP56" s="122"/>
      <c r="IQ56" s="122"/>
      <c r="IR56" s="122"/>
      <c r="IS56" s="122"/>
      <c r="IT56" s="122"/>
      <c r="IU56" s="122"/>
      <c r="IV56" s="122"/>
    </row>
    <row r="57" spans="1:256" x14ac:dyDescent="0.25">
      <c r="A57" s="131" t="s">
        <v>65</v>
      </c>
      <c r="B57" s="132">
        <f>+'[1]Tabla Dinámica'!C55/1000000</f>
        <v>2040.0388590099999</v>
      </c>
      <c r="C57" s="132">
        <f>+'[1]Tabla Dinámica'!D55/1000000</f>
        <v>2292.1805166199997</v>
      </c>
      <c r="D57" s="132">
        <f>+'[1]Tabla Dinámica'!E55/1000000</f>
        <v>1926.03913949</v>
      </c>
      <c r="E57" s="132">
        <f>+'[1]Tabla Dinámica'!F55/1000000</f>
        <v>1396.5137216800001</v>
      </c>
      <c r="F57" s="132">
        <f>+'[1]Tabla Dinámica'!G55/1000000</f>
        <v>1610.78104054</v>
      </c>
      <c r="G57" s="132">
        <f>+'[1]Tabla Dinámica'!H55/1000000</f>
        <v>1603.43373533</v>
      </c>
      <c r="H57" s="132">
        <f>+'[1]Tabla Dinámica'!I55/1000000</f>
        <v>1533.1044309299998</v>
      </c>
      <c r="I57" s="132">
        <f>+'[1]Tabla Dinámica'!J55/1000000</f>
        <v>1540.54764978</v>
      </c>
      <c r="J57" s="132">
        <f>+'[1]Tabla Dinámica'!K55/1000000</f>
        <v>1441.5302399799998</v>
      </c>
      <c r="K57" s="132">
        <f>+'[1]Tabla Dinámica'!L55/1000000</f>
        <v>1506.9901666699998</v>
      </c>
      <c r="L57" s="132">
        <f>+'[1]Tabla Dinámica'!M55/1000000</f>
        <v>2096.4498301100002</v>
      </c>
      <c r="M57" s="132">
        <f>+'[1]Tabla Dinámica'!N55/1000000</f>
        <v>2524.6096784100005</v>
      </c>
      <c r="N57" s="132">
        <f t="shared" si="0"/>
        <v>21512.219008550001</v>
      </c>
      <c r="O57" s="122"/>
      <c r="P57" s="36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22"/>
      <c r="AR57" s="122"/>
      <c r="AS57" s="122"/>
      <c r="AT57" s="122"/>
      <c r="AU57" s="122"/>
      <c r="AV57" s="122"/>
      <c r="AW57" s="122"/>
      <c r="AX57" s="122"/>
      <c r="AY57" s="122"/>
      <c r="AZ57" s="122"/>
      <c r="BA57" s="122"/>
      <c r="BB57" s="122"/>
      <c r="BC57" s="122"/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22"/>
      <c r="BO57" s="122"/>
      <c r="BP57" s="122"/>
      <c r="BQ57" s="122"/>
      <c r="BR57" s="122"/>
      <c r="BS57" s="122"/>
      <c r="BT57" s="122"/>
      <c r="BU57" s="122"/>
      <c r="BV57" s="122"/>
      <c r="BW57" s="122"/>
      <c r="BX57" s="122"/>
      <c r="BY57" s="122"/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22"/>
      <c r="CK57" s="122"/>
      <c r="CL57" s="122"/>
      <c r="CM57" s="122"/>
      <c r="CN57" s="122"/>
      <c r="CO57" s="122"/>
      <c r="CP57" s="122"/>
      <c r="CQ57" s="122"/>
      <c r="CR57" s="122"/>
      <c r="CS57" s="122"/>
      <c r="CT57" s="122"/>
      <c r="CU57" s="122"/>
      <c r="CV57" s="122"/>
      <c r="CW57" s="122"/>
      <c r="CX57" s="122"/>
      <c r="CY57" s="122"/>
      <c r="CZ57" s="122"/>
      <c r="DA57" s="122"/>
      <c r="DB57" s="122"/>
      <c r="DC57" s="122"/>
      <c r="DD57" s="122"/>
      <c r="DE57" s="122"/>
      <c r="DF57" s="122"/>
      <c r="DG57" s="122"/>
      <c r="DH57" s="122"/>
      <c r="DI57" s="122"/>
      <c r="DJ57" s="122"/>
      <c r="DK57" s="122"/>
      <c r="DL57" s="122"/>
      <c r="DM57" s="122"/>
      <c r="DN57" s="122"/>
      <c r="DO57" s="122"/>
      <c r="DP57" s="122"/>
      <c r="DQ57" s="122"/>
      <c r="DR57" s="122"/>
      <c r="DS57" s="122"/>
      <c r="DT57" s="122"/>
      <c r="DU57" s="122"/>
      <c r="DV57" s="122"/>
      <c r="DW57" s="122"/>
      <c r="DX57" s="122"/>
      <c r="DY57" s="122"/>
      <c r="DZ57" s="122"/>
      <c r="EA57" s="122"/>
      <c r="EB57" s="122"/>
      <c r="EC57" s="122"/>
      <c r="ED57" s="122"/>
      <c r="EE57" s="122"/>
      <c r="EF57" s="122"/>
      <c r="EG57" s="122"/>
      <c r="EH57" s="122"/>
      <c r="EI57" s="122"/>
      <c r="EJ57" s="122"/>
      <c r="EK57" s="122"/>
      <c r="EL57" s="122"/>
      <c r="EM57" s="122"/>
      <c r="EN57" s="122"/>
      <c r="EO57" s="122"/>
      <c r="EP57" s="122"/>
      <c r="EQ57" s="122"/>
      <c r="ER57" s="122"/>
      <c r="ES57" s="122"/>
      <c r="ET57" s="122"/>
      <c r="EU57" s="122"/>
      <c r="EV57" s="122"/>
      <c r="EW57" s="122"/>
      <c r="EX57" s="122"/>
      <c r="EY57" s="122"/>
      <c r="EZ57" s="122"/>
      <c r="FA57" s="122"/>
      <c r="FB57" s="122"/>
      <c r="FC57" s="122"/>
      <c r="FD57" s="122"/>
      <c r="FE57" s="122"/>
      <c r="FF57" s="122"/>
      <c r="FG57" s="122"/>
      <c r="FH57" s="122"/>
      <c r="FI57" s="122"/>
      <c r="FJ57" s="122"/>
      <c r="FK57" s="122"/>
      <c r="FL57" s="122"/>
      <c r="FM57" s="122"/>
      <c r="FN57" s="122"/>
      <c r="FO57" s="122"/>
      <c r="FP57" s="122"/>
      <c r="FQ57" s="122"/>
      <c r="FR57" s="122"/>
      <c r="FS57" s="122"/>
      <c r="FT57" s="122"/>
      <c r="FU57" s="122"/>
      <c r="FV57" s="122"/>
      <c r="FW57" s="122"/>
      <c r="FX57" s="122"/>
      <c r="FY57" s="122"/>
      <c r="FZ57" s="122"/>
      <c r="GA57" s="122"/>
      <c r="GB57" s="122"/>
      <c r="GC57" s="122"/>
      <c r="GD57" s="122"/>
      <c r="GE57" s="122"/>
      <c r="GF57" s="122"/>
      <c r="GG57" s="122"/>
      <c r="GH57" s="122"/>
      <c r="GI57" s="122"/>
      <c r="GJ57" s="122"/>
      <c r="GK57" s="122"/>
      <c r="GL57" s="122"/>
      <c r="GM57" s="122"/>
      <c r="GN57" s="122"/>
      <c r="GO57" s="122"/>
      <c r="GP57" s="122"/>
      <c r="GQ57" s="122"/>
      <c r="GR57" s="122"/>
      <c r="GS57" s="122"/>
      <c r="GT57" s="122"/>
      <c r="GU57" s="122"/>
      <c r="GV57" s="122"/>
      <c r="GW57" s="122"/>
      <c r="GX57" s="122"/>
      <c r="GY57" s="122"/>
      <c r="GZ57" s="122"/>
      <c r="HA57" s="122"/>
      <c r="HB57" s="122"/>
      <c r="HC57" s="122"/>
      <c r="HD57" s="122"/>
      <c r="HE57" s="122"/>
      <c r="HF57" s="122"/>
      <c r="HG57" s="122"/>
      <c r="HH57" s="122"/>
      <c r="HI57" s="122"/>
      <c r="HJ57" s="122"/>
      <c r="HK57" s="122"/>
      <c r="HL57" s="122"/>
      <c r="HM57" s="122"/>
      <c r="HN57" s="122"/>
      <c r="HO57" s="122"/>
      <c r="HP57" s="122"/>
      <c r="HQ57" s="122"/>
      <c r="HR57" s="122"/>
      <c r="HS57" s="122"/>
      <c r="HT57" s="122"/>
      <c r="HU57" s="122"/>
      <c r="HV57" s="122"/>
      <c r="HW57" s="122"/>
      <c r="HX57" s="122"/>
      <c r="HY57" s="122"/>
      <c r="HZ57" s="122"/>
      <c r="IA57" s="122"/>
      <c r="IB57" s="122"/>
      <c r="IC57" s="122"/>
      <c r="ID57" s="122"/>
      <c r="IE57" s="122"/>
      <c r="IF57" s="122"/>
      <c r="IG57" s="122"/>
      <c r="IH57" s="122"/>
      <c r="II57" s="122"/>
      <c r="IJ57" s="122"/>
      <c r="IK57" s="122"/>
      <c r="IL57" s="122"/>
      <c r="IM57" s="122"/>
      <c r="IN57" s="122"/>
      <c r="IO57" s="122"/>
      <c r="IP57" s="122"/>
      <c r="IQ57" s="122"/>
      <c r="IR57" s="122"/>
      <c r="IS57" s="122"/>
      <c r="IT57" s="122"/>
      <c r="IU57" s="122"/>
      <c r="IV57" s="122"/>
    </row>
    <row r="58" spans="1:256" x14ac:dyDescent="0.25">
      <c r="A58" s="133" t="s">
        <v>66</v>
      </c>
      <c r="B58" s="134">
        <f>+'[1]Tabla Dinámica'!C56/1000000</f>
        <v>1169.4797763499998</v>
      </c>
      <c r="C58" s="134">
        <f>+'[1]Tabla Dinámica'!D56/1000000</f>
        <v>1542.1409609500001</v>
      </c>
      <c r="D58" s="134">
        <f>+'[1]Tabla Dinámica'!E56/1000000</f>
        <v>1576.28601867</v>
      </c>
      <c r="E58" s="134">
        <f>+'[1]Tabla Dinámica'!F56/1000000</f>
        <v>1231.07659704</v>
      </c>
      <c r="F58" s="134">
        <f>+'[1]Tabla Dinámica'!G56/1000000</f>
        <v>1448.9513180500001</v>
      </c>
      <c r="G58" s="134">
        <f>+'[1]Tabla Dinámica'!H56/1000000</f>
        <v>1428.8854792100001</v>
      </c>
      <c r="H58" s="134">
        <f>+'[1]Tabla Dinámica'!I56/1000000</f>
        <v>1373.2745548199998</v>
      </c>
      <c r="I58" s="134">
        <f>+'[1]Tabla Dinámica'!J56/1000000</f>
        <v>1383.06111943</v>
      </c>
      <c r="J58" s="134">
        <f>+'[1]Tabla Dinámica'!K56/1000000</f>
        <v>1285.0914580599999</v>
      </c>
      <c r="K58" s="134">
        <f>+'[1]Tabla Dinámica'!L56/1000000</f>
        <v>1294.9597311800001</v>
      </c>
      <c r="L58" s="134">
        <f>+'[1]Tabla Dinámica'!M56/1000000</f>
        <v>1630.3704383800002</v>
      </c>
      <c r="M58" s="134">
        <f>+'[1]Tabla Dinámica'!N56/1000000</f>
        <v>1695.2040050099999</v>
      </c>
      <c r="N58" s="134">
        <f t="shared" si="0"/>
        <v>17058.781457149998</v>
      </c>
      <c r="O58" s="122"/>
      <c r="P58" s="36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E58" s="122"/>
      <c r="AF58" s="122"/>
      <c r="AG58" s="122"/>
      <c r="AH58" s="122"/>
      <c r="AI58" s="122"/>
      <c r="AJ58" s="122"/>
      <c r="AK58" s="122"/>
      <c r="AL58" s="122"/>
      <c r="AM58" s="122"/>
      <c r="AN58" s="122"/>
      <c r="AO58" s="122"/>
      <c r="AP58" s="122"/>
      <c r="AQ58" s="122"/>
      <c r="AR58" s="122"/>
      <c r="AS58" s="122"/>
      <c r="AT58" s="122"/>
      <c r="AU58" s="122"/>
      <c r="AV58" s="122"/>
      <c r="AW58" s="122"/>
      <c r="AX58" s="122"/>
      <c r="AY58" s="122"/>
      <c r="AZ58" s="122"/>
      <c r="BA58" s="122"/>
      <c r="BB58" s="122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22"/>
      <c r="BO58" s="122"/>
      <c r="BP58" s="122"/>
      <c r="BQ58" s="122"/>
      <c r="BR58" s="122"/>
      <c r="BS58" s="122"/>
      <c r="BT58" s="122"/>
      <c r="BU58" s="122"/>
      <c r="BV58" s="122"/>
      <c r="BW58" s="122"/>
      <c r="BX58" s="12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22"/>
      <c r="CK58" s="122"/>
      <c r="CL58" s="122"/>
      <c r="CM58" s="122"/>
      <c r="CN58" s="122"/>
      <c r="CO58" s="122"/>
      <c r="CP58" s="122"/>
      <c r="CQ58" s="122"/>
      <c r="CR58" s="122"/>
      <c r="CS58" s="12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22"/>
      <c r="DE58" s="122"/>
      <c r="DF58" s="122"/>
      <c r="DG58" s="122"/>
      <c r="DH58" s="122"/>
      <c r="DI58" s="122"/>
      <c r="DJ58" s="122"/>
      <c r="DK58" s="122"/>
      <c r="DL58" s="122"/>
      <c r="DM58" s="12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22"/>
      <c r="DY58" s="122"/>
      <c r="DZ58" s="122"/>
      <c r="EA58" s="122"/>
      <c r="EB58" s="122"/>
      <c r="EC58" s="122"/>
      <c r="ED58" s="122"/>
      <c r="EE58" s="122"/>
      <c r="EF58" s="122"/>
      <c r="EG58" s="12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22"/>
      <c r="ES58" s="122"/>
      <c r="ET58" s="122"/>
      <c r="EU58" s="122"/>
      <c r="EV58" s="122"/>
      <c r="EW58" s="122"/>
      <c r="EX58" s="122"/>
      <c r="EY58" s="122"/>
      <c r="EZ58" s="122"/>
      <c r="FA58" s="122"/>
      <c r="FB58" s="122"/>
      <c r="FC58" s="122"/>
      <c r="FD58" s="122"/>
      <c r="FE58" s="122"/>
      <c r="FF58" s="122"/>
      <c r="FG58" s="122"/>
      <c r="FH58" s="122"/>
      <c r="FI58" s="122"/>
      <c r="FJ58" s="122"/>
      <c r="FK58" s="122"/>
      <c r="FL58" s="122"/>
      <c r="FM58" s="122"/>
      <c r="FN58" s="122"/>
      <c r="FO58" s="122"/>
      <c r="FP58" s="122"/>
      <c r="FQ58" s="122"/>
      <c r="FR58" s="122"/>
      <c r="FS58" s="122"/>
      <c r="FT58" s="122"/>
      <c r="FU58" s="122"/>
      <c r="FV58" s="122"/>
      <c r="FW58" s="122"/>
      <c r="FX58" s="122"/>
      <c r="FY58" s="122"/>
      <c r="FZ58" s="122"/>
      <c r="GA58" s="122"/>
      <c r="GB58" s="122"/>
      <c r="GC58" s="122"/>
      <c r="GD58" s="122"/>
      <c r="GE58" s="122"/>
      <c r="GF58" s="122"/>
      <c r="GG58" s="122"/>
      <c r="GH58" s="122"/>
      <c r="GI58" s="122"/>
      <c r="GJ58" s="122"/>
      <c r="GK58" s="122"/>
      <c r="GL58" s="122"/>
      <c r="GM58" s="122"/>
      <c r="GN58" s="122"/>
      <c r="GO58" s="122"/>
      <c r="GP58" s="122"/>
      <c r="GQ58" s="122"/>
      <c r="GR58" s="122"/>
      <c r="GS58" s="122"/>
      <c r="GT58" s="122"/>
      <c r="GU58" s="122"/>
      <c r="GV58" s="122"/>
      <c r="GW58" s="122"/>
      <c r="GX58" s="122"/>
      <c r="GY58" s="122"/>
      <c r="GZ58" s="122"/>
      <c r="HA58" s="122"/>
      <c r="HB58" s="122"/>
      <c r="HC58" s="122"/>
      <c r="HD58" s="122"/>
      <c r="HE58" s="122"/>
      <c r="HF58" s="122"/>
      <c r="HG58" s="122"/>
      <c r="HH58" s="122"/>
      <c r="HI58" s="122"/>
      <c r="HJ58" s="122"/>
      <c r="HK58" s="122"/>
      <c r="HL58" s="122"/>
      <c r="HM58" s="122"/>
      <c r="HN58" s="122"/>
      <c r="HO58" s="122"/>
      <c r="HP58" s="122"/>
      <c r="HQ58" s="122"/>
      <c r="HR58" s="122"/>
      <c r="HS58" s="122"/>
      <c r="HT58" s="122"/>
      <c r="HU58" s="122"/>
      <c r="HV58" s="122"/>
      <c r="HW58" s="122"/>
      <c r="HX58" s="122"/>
      <c r="HY58" s="122"/>
      <c r="HZ58" s="122"/>
      <c r="IA58" s="122"/>
      <c r="IB58" s="122"/>
      <c r="IC58" s="122"/>
      <c r="ID58" s="122"/>
      <c r="IE58" s="122"/>
      <c r="IF58" s="122"/>
      <c r="IG58" s="122"/>
      <c r="IH58" s="122"/>
      <c r="II58" s="122"/>
      <c r="IJ58" s="122"/>
      <c r="IK58" s="122"/>
      <c r="IL58" s="122"/>
      <c r="IM58" s="122"/>
      <c r="IN58" s="122"/>
      <c r="IO58" s="122"/>
      <c r="IP58" s="122"/>
      <c r="IQ58" s="122"/>
      <c r="IR58" s="122"/>
      <c r="IS58" s="122"/>
      <c r="IT58" s="122"/>
      <c r="IU58" s="122"/>
      <c r="IV58" s="122"/>
    </row>
    <row r="59" spans="1:256" x14ac:dyDescent="0.25">
      <c r="A59" s="133" t="s">
        <v>67</v>
      </c>
      <c r="B59" s="134">
        <f>+'[1]Tabla Dinámica'!C57/1000000</f>
        <v>761.1771</v>
      </c>
      <c r="C59" s="134">
        <f>+'[1]Tabla Dinámica'!D57/1000000</f>
        <v>640.114375</v>
      </c>
      <c r="D59" s="134">
        <f>+'[1]Tabla Dinámica'!E57/1000000</f>
        <v>229.94415002000002</v>
      </c>
      <c r="E59" s="134">
        <f>+'[1]Tabla Dinámica'!F57/1000000</f>
        <v>44.081024999999997</v>
      </c>
      <c r="F59" s="134">
        <f>+'[1]Tabla Dinámica'!G57/1000000</f>
        <v>42.593024999999997</v>
      </c>
      <c r="G59" s="134">
        <f>+'[1]Tabla Dinámica'!H57/1000000</f>
        <v>51.047775000000001</v>
      </c>
      <c r="H59" s="134">
        <f>+'[1]Tabla Dinámica'!I57/1000000</f>
        <v>38.163074999999999</v>
      </c>
      <c r="I59" s="134">
        <f>+'[1]Tabla Dinámica'!J57/1000000</f>
        <v>38.255850000000002</v>
      </c>
      <c r="J59" s="134">
        <f>+'[1]Tabla Dinámica'!K57/1000000</f>
        <v>34.992274999999999</v>
      </c>
      <c r="K59" s="134">
        <f>+'[1]Tabla Dinámica'!L57/1000000</f>
        <v>91.415899999999993</v>
      </c>
      <c r="L59" s="134">
        <f>+'[1]Tabla Dinámica'!M57/1000000</f>
        <v>345.14872567999998</v>
      </c>
      <c r="M59" s="134">
        <f>+'[1]Tabla Dinámica'!N57/1000000</f>
        <v>709.54720753999993</v>
      </c>
      <c r="N59" s="134">
        <f t="shared" si="0"/>
        <v>3026.4804832399996</v>
      </c>
      <c r="O59" s="122"/>
      <c r="P59" s="36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22"/>
      <c r="BO59" s="122"/>
      <c r="BP59" s="122"/>
      <c r="BQ59" s="122"/>
      <c r="BR59" s="122"/>
      <c r="BS59" s="122"/>
      <c r="BT59" s="122"/>
      <c r="BU59" s="122"/>
      <c r="BV59" s="122"/>
      <c r="BW59" s="122"/>
      <c r="BX59" s="12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22"/>
      <c r="CK59" s="122"/>
      <c r="CL59" s="122"/>
      <c r="CM59" s="122"/>
      <c r="CN59" s="122"/>
      <c r="CO59" s="122"/>
      <c r="CP59" s="122"/>
      <c r="CQ59" s="122"/>
      <c r="CR59" s="122"/>
      <c r="CS59" s="12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22"/>
      <c r="DE59" s="122"/>
      <c r="DF59" s="122"/>
      <c r="DG59" s="122"/>
      <c r="DH59" s="122"/>
      <c r="DI59" s="122"/>
      <c r="DJ59" s="122"/>
      <c r="DK59" s="122"/>
      <c r="DL59" s="122"/>
      <c r="DM59" s="12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22"/>
      <c r="DY59" s="122"/>
      <c r="DZ59" s="122"/>
      <c r="EA59" s="122"/>
      <c r="EB59" s="122"/>
      <c r="EC59" s="122"/>
      <c r="ED59" s="122"/>
      <c r="EE59" s="122"/>
      <c r="EF59" s="122"/>
      <c r="EG59" s="12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22"/>
      <c r="ES59" s="122"/>
      <c r="ET59" s="122"/>
      <c r="EU59" s="122"/>
      <c r="EV59" s="122"/>
      <c r="EW59" s="122"/>
      <c r="EX59" s="122"/>
      <c r="EY59" s="122"/>
      <c r="EZ59" s="122"/>
      <c r="FA59" s="122"/>
      <c r="FB59" s="122"/>
      <c r="FC59" s="122"/>
      <c r="FD59" s="122"/>
      <c r="FE59" s="122"/>
      <c r="FF59" s="122"/>
      <c r="FG59" s="122"/>
      <c r="FH59" s="122"/>
      <c r="FI59" s="122"/>
      <c r="FJ59" s="122"/>
      <c r="FK59" s="122"/>
      <c r="FL59" s="122"/>
      <c r="FM59" s="122"/>
      <c r="FN59" s="122"/>
      <c r="FO59" s="122"/>
      <c r="FP59" s="122"/>
      <c r="FQ59" s="122"/>
      <c r="FR59" s="122"/>
      <c r="FS59" s="122"/>
      <c r="FT59" s="122"/>
      <c r="FU59" s="122"/>
      <c r="FV59" s="122"/>
      <c r="FW59" s="122"/>
      <c r="FX59" s="122"/>
      <c r="FY59" s="122"/>
      <c r="FZ59" s="122"/>
      <c r="GA59" s="122"/>
      <c r="GB59" s="122"/>
      <c r="GC59" s="122"/>
      <c r="GD59" s="122"/>
      <c r="GE59" s="122"/>
      <c r="GF59" s="122"/>
      <c r="GG59" s="122"/>
      <c r="GH59" s="122"/>
      <c r="GI59" s="122"/>
      <c r="GJ59" s="122"/>
      <c r="GK59" s="122"/>
      <c r="GL59" s="122"/>
      <c r="GM59" s="122"/>
      <c r="GN59" s="122"/>
      <c r="GO59" s="122"/>
      <c r="GP59" s="122"/>
      <c r="GQ59" s="122"/>
      <c r="GR59" s="122"/>
      <c r="GS59" s="122"/>
      <c r="GT59" s="122"/>
      <c r="GU59" s="122"/>
      <c r="GV59" s="122"/>
      <c r="GW59" s="122"/>
      <c r="GX59" s="122"/>
      <c r="GY59" s="122"/>
      <c r="GZ59" s="122"/>
      <c r="HA59" s="122"/>
      <c r="HB59" s="122"/>
      <c r="HC59" s="122"/>
      <c r="HD59" s="122"/>
      <c r="HE59" s="122"/>
      <c r="HF59" s="122"/>
      <c r="HG59" s="122"/>
      <c r="HH59" s="122"/>
      <c r="HI59" s="122"/>
      <c r="HJ59" s="122"/>
      <c r="HK59" s="122"/>
      <c r="HL59" s="122"/>
      <c r="HM59" s="122"/>
      <c r="HN59" s="122"/>
      <c r="HO59" s="122"/>
      <c r="HP59" s="122"/>
      <c r="HQ59" s="122"/>
      <c r="HR59" s="122"/>
      <c r="HS59" s="122"/>
      <c r="HT59" s="122"/>
      <c r="HU59" s="122"/>
      <c r="HV59" s="122"/>
      <c r="HW59" s="122"/>
      <c r="HX59" s="122"/>
      <c r="HY59" s="122"/>
      <c r="HZ59" s="122"/>
      <c r="IA59" s="122"/>
      <c r="IB59" s="122"/>
      <c r="IC59" s="122"/>
      <c r="ID59" s="122"/>
      <c r="IE59" s="122"/>
      <c r="IF59" s="122"/>
      <c r="IG59" s="122"/>
      <c r="IH59" s="122"/>
      <c r="II59" s="122"/>
      <c r="IJ59" s="122"/>
      <c r="IK59" s="122"/>
      <c r="IL59" s="122"/>
      <c r="IM59" s="122"/>
      <c r="IN59" s="122"/>
      <c r="IO59" s="122"/>
      <c r="IP59" s="122"/>
      <c r="IQ59" s="122"/>
      <c r="IR59" s="122"/>
      <c r="IS59" s="122"/>
      <c r="IT59" s="122"/>
      <c r="IU59" s="122"/>
      <c r="IV59" s="122"/>
    </row>
    <row r="60" spans="1:256" x14ac:dyDescent="0.25">
      <c r="A60" s="133" t="s">
        <v>7</v>
      </c>
      <c r="B60" s="134">
        <f>+'[1]Tabla Dinámica'!C58/1000000</f>
        <v>0</v>
      </c>
      <c r="C60" s="134">
        <f>+'[1]Tabla Dinámica'!D58/1000000</f>
        <v>0</v>
      </c>
      <c r="D60" s="134">
        <f>+'[1]Tabla Dinámica'!E58/1000000</f>
        <v>0</v>
      </c>
      <c r="E60" s="134">
        <f>+'[1]Tabla Dinámica'!F58/1000000</f>
        <v>0</v>
      </c>
      <c r="F60" s="134">
        <f>+'[1]Tabla Dinámica'!G58/1000000</f>
        <v>0</v>
      </c>
      <c r="G60" s="134">
        <f>+'[1]Tabla Dinámica'!H58/1000000</f>
        <v>0</v>
      </c>
      <c r="H60" s="134">
        <f>+'[1]Tabla Dinámica'!I58/1000000</f>
        <v>0</v>
      </c>
      <c r="I60" s="134">
        <f>+'[1]Tabla Dinámica'!J58/1000000</f>
        <v>0</v>
      </c>
      <c r="J60" s="134">
        <f>+'[1]Tabla Dinámica'!K58/1000000</f>
        <v>0</v>
      </c>
      <c r="K60" s="134">
        <f>+'[1]Tabla Dinámica'!L58/1000000</f>
        <v>0</v>
      </c>
      <c r="L60" s="134">
        <f>+'[1]Tabla Dinámica'!M58/1000000</f>
        <v>0</v>
      </c>
      <c r="M60" s="134">
        <f>+'[1]Tabla Dinámica'!N58/1000000</f>
        <v>0</v>
      </c>
      <c r="N60" s="134">
        <f t="shared" si="0"/>
        <v>0</v>
      </c>
      <c r="O60" s="122"/>
      <c r="P60" s="36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  <c r="IT60" s="122"/>
      <c r="IU60" s="122"/>
      <c r="IV60" s="122"/>
    </row>
    <row r="61" spans="1:256" x14ac:dyDescent="0.25">
      <c r="A61" s="133" t="s">
        <v>68</v>
      </c>
      <c r="B61" s="134">
        <f>+'[1]Tabla Dinámica'!C60/1000000</f>
        <v>109.37611824</v>
      </c>
      <c r="C61" s="134">
        <f>+'[1]Tabla Dinámica'!D60/1000000</f>
        <v>109.91175114000002</v>
      </c>
      <c r="D61" s="134">
        <f>+'[1]Tabla Dinámica'!E60/1000000</f>
        <v>119.76558346</v>
      </c>
      <c r="E61" s="134">
        <f>+'[1]Tabla Dinámica'!F60/1000000</f>
        <v>121.32021489</v>
      </c>
      <c r="F61" s="134">
        <f>+'[1]Tabla Dinámica'!G60/1000000</f>
        <v>119.22636007</v>
      </c>
      <c r="G61" s="134">
        <f>+'[1]Tabla Dinámica'!H60/1000000</f>
        <v>123.43437207000001</v>
      </c>
      <c r="H61" s="134">
        <f>+'[1]Tabla Dinámica'!I60/1000000</f>
        <v>121.64185135</v>
      </c>
      <c r="I61" s="134">
        <f>+'[1]Tabla Dinámica'!J60/1000000</f>
        <v>119.20508027</v>
      </c>
      <c r="J61" s="134">
        <f>+'[1]Tabla Dinámica'!K60/1000000</f>
        <v>121.44206935</v>
      </c>
      <c r="K61" s="134">
        <f>+'[1]Tabla Dinámica'!L60/1000000</f>
        <v>120.58504388999999</v>
      </c>
      <c r="L61" s="134">
        <f>+'[1]Tabla Dinámica'!M60/1000000</f>
        <v>120.92175443000001</v>
      </c>
      <c r="M61" s="134">
        <f>+'[1]Tabla Dinámica'!N60/1000000</f>
        <v>119.82759611</v>
      </c>
      <c r="N61" s="134">
        <f t="shared" si="0"/>
        <v>1426.65779527</v>
      </c>
      <c r="O61" s="122"/>
      <c r="P61" s="36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  <c r="IT61" s="122"/>
      <c r="IU61" s="122"/>
      <c r="IV61" s="122"/>
    </row>
    <row r="62" spans="1:256" x14ac:dyDescent="0.25">
      <c r="A62" s="133" t="s">
        <v>69</v>
      </c>
      <c r="B62" s="134">
        <f>+'[1]Tabla Dinámica'!C61/1000000</f>
        <v>5.8644200000000004E-3</v>
      </c>
      <c r="C62" s="134">
        <f>+'[1]Tabla Dinámica'!D61/1000000</f>
        <v>1.342953E-2</v>
      </c>
      <c r="D62" s="134">
        <f>+'[1]Tabla Dinámica'!E61/1000000</f>
        <v>4.3387339999999996E-2</v>
      </c>
      <c r="E62" s="134">
        <f>+'[1]Tabla Dinámica'!F61/1000000</f>
        <v>3.588475E-2</v>
      </c>
      <c r="F62" s="134">
        <f>+'[1]Tabla Dinámica'!G61/1000000</f>
        <v>1.033742E-2</v>
      </c>
      <c r="G62" s="134">
        <f>+'[1]Tabla Dinámica'!H61/1000000</f>
        <v>6.6109050000000003E-2</v>
      </c>
      <c r="H62" s="134">
        <f>+'[1]Tabla Dinámica'!I61/1000000</f>
        <v>2.4949759999999998E-2</v>
      </c>
      <c r="I62" s="134">
        <f>+'[1]Tabla Dinámica'!J61/1000000</f>
        <v>2.5600080000000001E-2</v>
      </c>
      <c r="J62" s="134">
        <f>+'[1]Tabla Dinámica'!K61/1000000</f>
        <v>4.4375700000000001E-3</v>
      </c>
      <c r="K62" s="134">
        <f>+'[1]Tabla Dinámica'!L61/1000000</f>
        <v>2.94916E-2</v>
      </c>
      <c r="L62" s="134">
        <f>+'[1]Tabla Dinámica'!M61/1000000</f>
        <v>8.9116200000000003E-3</v>
      </c>
      <c r="M62" s="134">
        <f>+'[1]Tabla Dinámica'!N61/1000000</f>
        <v>3.0869750000000001E-2</v>
      </c>
      <c r="N62" s="134">
        <f t="shared" si="0"/>
        <v>0.29927289000000001</v>
      </c>
      <c r="O62" s="122"/>
      <c r="P62" s="36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  <c r="IT62" s="122"/>
      <c r="IU62" s="122"/>
      <c r="IV62" s="122"/>
    </row>
    <row r="63" spans="1:256" x14ac:dyDescent="0.25">
      <c r="A63" s="131" t="s">
        <v>70</v>
      </c>
      <c r="B63" s="132">
        <f>+'[1]Tabla Dinámica'!C62/1000000</f>
        <v>54.405241730000007</v>
      </c>
      <c r="C63" s="132">
        <f>+'[1]Tabla Dinámica'!D62/1000000</f>
        <v>174.01849881000001</v>
      </c>
      <c r="D63" s="132">
        <f>+'[1]Tabla Dinámica'!E62/1000000</f>
        <v>72.972877940000004</v>
      </c>
      <c r="E63" s="132">
        <f>+'[1]Tabla Dinámica'!F62/1000000</f>
        <v>60.976210000000002</v>
      </c>
      <c r="F63" s="132">
        <f>+'[1]Tabla Dinámica'!G62/1000000</f>
        <v>54.932350990000003</v>
      </c>
      <c r="G63" s="132">
        <f>+'[1]Tabla Dinámica'!H62/1000000</f>
        <v>68.829254420000012</v>
      </c>
      <c r="H63" s="132">
        <f>+'[1]Tabla Dinámica'!I62/1000000</f>
        <v>63.168909849999999</v>
      </c>
      <c r="I63" s="132">
        <f>+'[1]Tabla Dinámica'!J62/1000000</f>
        <v>100.76899408</v>
      </c>
      <c r="J63" s="132">
        <f>+'[1]Tabla Dinámica'!K62/1000000</f>
        <v>66.349494550000003</v>
      </c>
      <c r="K63" s="132">
        <f>+'[1]Tabla Dinámica'!L62/1000000</f>
        <v>62.408223509999999</v>
      </c>
      <c r="L63" s="132">
        <f>+'[1]Tabla Dinámica'!M62/1000000</f>
        <v>88.248445700000005</v>
      </c>
      <c r="M63" s="132">
        <f>+'[1]Tabla Dinámica'!N62/1000000</f>
        <v>83.73621184000001</v>
      </c>
      <c r="N63" s="132">
        <f t="shared" si="0"/>
        <v>950.81471341999998</v>
      </c>
      <c r="O63" s="122"/>
      <c r="P63" s="36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  <c r="IT63" s="122"/>
      <c r="IU63" s="122"/>
      <c r="IV63" s="122"/>
    </row>
    <row r="64" spans="1:256" x14ac:dyDescent="0.25">
      <c r="A64" s="129" t="s">
        <v>71</v>
      </c>
      <c r="B64" s="130">
        <f>+'[1]Tabla Dinámica'!C63/1000000</f>
        <v>757.99508690000005</v>
      </c>
      <c r="C64" s="130">
        <f>+'[1]Tabla Dinámica'!D63/1000000</f>
        <v>726.44399002</v>
      </c>
      <c r="D64" s="130">
        <f>+'[1]Tabla Dinámica'!E63/1000000</f>
        <v>684.51175239999986</v>
      </c>
      <c r="E64" s="130">
        <f>+'[1]Tabla Dinámica'!F63/1000000</f>
        <v>754.46198666999999</v>
      </c>
      <c r="F64" s="130">
        <f>+'[1]Tabla Dinámica'!G63/1000000</f>
        <v>721.03131241999995</v>
      </c>
      <c r="G64" s="130">
        <f>+'[1]Tabla Dinámica'!H63/1000000</f>
        <v>694.86823242999992</v>
      </c>
      <c r="H64" s="130">
        <f>+'[1]Tabla Dinámica'!I63/1000000</f>
        <v>720.0215391800001</v>
      </c>
      <c r="I64" s="130">
        <f>+'[1]Tabla Dinámica'!J63/1000000</f>
        <v>794.91985070999999</v>
      </c>
      <c r="J64" s="130">
        <f>+'[1]Tabla Dinámica'!K63/1000000</f>
        <v>732.80269959000009</v>
      </c>
      <c r="K64" s="130">
        <f>+'[1]Tabla Dinámica'!L63/1000000</f>
        <v>537.79677169999991</v>
      </c>
      <c r="L64" s="130">
        <f>+'[1]Tabla Dinámica'!M63/1000000</f>
        <v>646.05754302000014</v>
      </c>
      <c r="M64" s="130">
        <f>+'[1]Tabla Dinámica'!N63/1000000</f>
        <v>660.66620612999998</v>
      </c>
      <c r="N64" s="130">
        <f t="shared" si="0"/>
        <v>8431.5769711699995</v>
      </c>
      <c r="O64" s="122"/>
      <c r="P64" s="36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  <c r="IT64" s="122"/>
      <c r="IU64" s="122"/>
      <c r="IV64" s="122"/>
    </row>
    <row r="65" spans="1:256" x14ac:dyDescent="0.25">
      <c r="A65" s="133" t="s">
        <v>72</v>
      </c>
      <c r="B65" s="134">
        <f>+'[1]Tabla Dinámica'!C64/1000000</f>
        <v>757.89525490000005</v>
      </c>
      <c r="C65" s="134">
        <f>+'[1]Tabla Dinámica'!D64/1000000</f>
        <v>726.41410552000002</v>
      </c>
      <c r="D65" s="134">
        <f>+'[1]Tabla Dinámica'!E64/1000000</f>
        <v>684.40363639999987</v>
      </c>
      <c r="E65" s="134">
        <f>+'[1]Tabla Dinámica'!F64/1000000</f>
        <v>753.87066467</v>
      </c>
      <c r="F65" s="134">
        <f>+'[1]Tabla Dinámica'!G64/1000000</f>
        <v>721.03131241999995</v>
      </c>
      <c r="G65" s="134">
        <f>+'[1]Tabla Dinámica'!H64/1000000</f>
        <v>694.5265634299999</v>
      </c>
      <c r="H65" s="134">
        <f>+'[1]Tabla Dinámica'!I64/1000000</f>
        <v>719.96553918000006</v>
      </c>
      <c r="I65" s="134">
        <f>+'[1]Tabla Dinámica'!J64/1000000</f>
        <v>794.82568971000001</v>
      </c>
      <c r="J65" s="134">
        <f>+'[1]Tabla Dinámica'!K64/1000000</f>
        <v>732.30506359000003</v>
      </c>
      <c r="K65" s="134">
        <f>+'[1]Tabla Dinámica'!L64/1000000</f>
        <v>537.72453169999994</v>
      </c>
      <c r="L65" s="134">
        <f>+'[1]Tabla Dinámica'!M64/1000000</f>
        <v>645.6740050200001</v>
      </c>
      <c r="M65" s="134">
        <f>+'[1]Tabla Dinámica'!N64/1000000</f>
        <v>660.50256313</v>
      </c>
      <c r="N65" s="134">
        <f t="shared" si="0"/>
        <v>8429.1389296699981</v>
      </c>
      <c r="O65" s="122"/>
      <c r="P65" s="36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  <c r="IT65" s="122"/>
      <c r="IU65" s="122"/>
      <c r="IV65" s="122"/>
    </row>
    <row r="66" spans="1:256" x14ac:dyDescent="0.25">
      <c r="A66" s="133" t="s">
        <v>42</v>
      </c>
      <c r="B66" s="134">
        <f>+'[1]Tabla Dinámica'!C66/1000000</f>
        <v>9.9832000000000004E-2</v>
      </c>
      <c r="C66" s="134">
        <f>+'[1]Tabla Dinámica'!D66/1000000</f>
        <v>2.9884500000000001E-2</v>
      </c>
      <c r="D66" s="134">
        <f>+'[1]Tabla Dinámica'!E66/1000000</f>
        <v>0.108116</v>
      </c>
      <c r="E66" s="134">
        <f>+'[1]Tabla Dinámica'!F66/1000000</f>
        <v>0.59132200000000001</v>
      </c>
      <c r="F66" s="134">
        <f>+'[1]Tabla Dinámica'!G66/1000000</f>
        <v>0</v>
      </c>
      <c r="G66" s="134">
        <f>+'[1]Tabla Dinámica'!H66/1000000</f>
        <v>0.341669</v>
      </c>
      <c r="H66" s="134">
        <f>+'[1]Tabla Dinámica'!I66/1000000</f>
        <v>5.6000000000000001E-2</v>
      </c>
      <c r="I66" s="134">
        <f>+'[1]Tabla Dinámica'!J66/1000000</f>
        <v>9.4160999999999995E-2</v>
      </c>
      <c r="J66" s="134">
        <f>+'[1]Tabla Dinámica'!K66/1000000</f>
        <v>0.49763600000000002</v>
      </c>
      <c r="K66" s="134">
        <f>+'[1]Tabla Dinámica'!L66/1000000</f>
        <v>7.2239999999999999E-2</v>
      </c>
      <c r="L66" s="134">
        <f>+'[1]Tabla Dinámica'!M66/1000000</f>
        <v>0.38353799999999999</v>
      </c>
      <c r="M66" s="134">
        <f>+'[1]Tabla Dinámica'!N66/1000000</f>
        <v>0.16364300000000001</v>
      </c>
      <c r="N66" s="134">
        <f t="shared" si="0"/>
        <v>2.4380415000000002</v>
      </c>
      <c r="O66" s="123"/>
      <c r="P66" s="33"/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  <c r="AJ66" s="123"/>
      <c r="AK66" s="123"/>
      <c r="AL66" s="123"/>
      <c r="AM66" s="123"/>
      <c r="AN66" s="123"/>
      <c r="AO66" s="123"/>
      <c r="AP66" s="123"/>
      <c r="AQ66" s="123"/>
      <c r="AR66" s="123"/>
      <c r="AS66" s="123"/>
      <c r="AT66" s="123"/>
      <c r="AU66" s="123"/>
      <c r="AV66" s="123"/>
      <c r="AW66" s="123"/>
      <c r="AX66" s="123"/>
      <c r="AY66" s="123"/>
      <c r="AZ66" s="123"/>
      <c r="BA66" s="123"/>
      <c r="BB66" s="123"/>
      <c r="BC66" s="123"/>
      <c r="BD66" s="123"/>
      <c r="BE66" s="123"/>
      <c r="BF66" s="123"/>
      <c r="BG66" s="123"/>
      <c r="BH66" s="123"/>
      <c r="BI66" s="123"/>
      <c r="BJ66" s="123"/>
      <c r="BK66" s="123"/>
      <c r="BL66" s="123"/>
      <c r="BM66" s="123"/>
      <c r="BN66" s="123"/>
      <c r="BO66" s="123"/>
      <c r="BP66" s="123"/>
      <c r="BQ66" s="123"/>
      <c r="BR66" s="123"/>
      <c r="BS66" s="123"/>
      <c r="BT66" s="123"/>
      <c r="BU66" s="123"/>
      <c r="BV66" s="123"/>
      <c r="BW66" s="123"/>
      <c r="BX66" s="123"/>
      <c r="BY66" s="123"/>
      <c r="BZ66" s="123"/>
      <c r="CA66" s="123"/>
      <c r="CB66" s="123"/>
      <c r="CC66" s="123"/>
      <c r="CD66" s="123"/>
      <c r="CE66" s="123"/>
      <c r="CF66" s="123"/>
      <c r="CG66" s="123"/>
      <c r="CH66" s="123"/>
      <c r="CI66" s="123"/>
      <c r="CJ66" s="123"/>
      <c r="CK66" s="123"/>
      <c r="CL66" s="123"/>
      <c r="CM66" s="123"/>
      <c r="CN66" s="123"/>
      <c r="CO66" s="123"/>
      <c r="CP66" s="123"/>
      <c r="CQ66" s="123"/>
      <c r="CR66" s="123"/>
      <c r="CS66" s="123"/>
      <c r="CT66" s="123"/>
      <c r="CU66" s="123"/>
      <c r="CV66" s="123"/>
      <c r="CW66" s="123"/>
      <c r="CX66" s="123"/>
      <c r="CY66" s="123"/>
      <c r="CZ66" s="123"/>
      <c r="DA66" s="123"/>
      <c r="DB66" s="123"/>
      <c r="DC66" s="123"/>
      <c r="DD66" s="123"/>
      <c r="DE66" s="123"/>
      <c r="DF66" s="123"/>
      <c r="DG66" s="123"/>
      <c r="DH66" s="123"/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3"/>
      <c r="EH66" s="123"/>
      <c r="EI66" s="123"/>
      <c r="EJ66" s="123"/>
      <c r="EK66" s="123"/>
      <c r="EL66" s="123"/>
      <c r="EM66" s="123"/>
      <c r="EN66" s="123"/>
      <c r="EO66" s="123"/>
      <c r="EP66" s="123"/>
      <c r="EQ66" s="123"/>
      <c r="ER66" s="123"/>
      <c r="ES66" s="123"/>
      <c r="ET66" s="123"/>
      <c r="EU66" s="123"/>
      <c r="EV66" s="123"/>
      <c r="EW66" s="123"/>
      <c r="EX66" s="123"/>
      <c r="EY66" s="123"/>
      <c r="EZ66" s="123"/>
      <c r="FA66" s="123"/>
      <c r="FB66" s="123"/>
      <c r="FC66" s="123"/>
      <c r="FD66" s="123"/>
      <c r="FE66" s="123"/>
      <c r="FF66" s="123"/>
      <c r="FG66" s="123"/>
      <c r="FH66" s="123"/>
      <c r="FI66" s="123"/>
      <c r="FJ66" s="123"/>
      <c r="FK66" s="123"/>
      <c r="FL66" s="123"/>
      <c r="FM66" s="123"/>
      <c r="FN66" s="123"/>
      <c r="FO66" s="123"/>
      <c r="FP66" s="123"/>
      <c r="FQ66" s="123"/>
      <c r="FR66" s="123"/>
      <c r="FS66" s="123"/>
      <c r="FT66" s="123"/>
      <c r="FU66" s="123"/>
      <c r="FV66" s="123"/>
      <c r="FW66" s="123"/>
      <c r="FX66" s="123"/>
      <c r="FY66" s="123"/>
      <c r="FZ66" s="123"/>
      <c r="GA66" s="123"/>
      <c r="GB66" s="123"/>
      <c r="GC66" s="123"/>
      <c r="GD66" s="123"/>
      <c r="GE66" s="123"/>
      <c r="GF66" s="123"/>
      <c r="GG66" s="123"/>
      <c r="GH66" s="123"/>
      <c r="GI66" s="123"/>
      <c r="GJ66" s="123"/>
      <c r="GK66" s="123"/>
      <c r="GL66" s="123"/>
      <c r="GM66" s="123"/>
      <c r="GN66" s="123"/>
      <c r="GO66" s="123"/>
      <c r="GP66" s="123"/>
      <c r="GQ66" s="123"/>
      <c r="GR66" s="123"/>
      <c r="GS66" s="123"/>
      <c r="GT66" s="123"/>
      <c r="GU66" s="123"/>
      <c r="GV66" s="123"/>
      <c r="GW66" s="123"/>
      <c r="GX66" s="123"/>
      <c r="GY66" s="123"/>
      <c r="GZ66" s="123"/>
      <c r="HA66" s="123"/>
      <c r="HB66" s="123"/>
      <c r="HC66" s="123"/>
      <c r="HD66" s="123"/>
      <c r="HE66" s="123"/>
      <c r="HF66" s="123"/>
      <c r="HG66" s="123"/>
      <c r="HH66" s="123"/>
      <c r="HI66" s="123"/>
      <c r="HJ66" s="123"/>
      <c r="HK66" s="123"/>
      <c r="HL66" s="123"/>
      <c r="HM66" s="123"/>
      <c r="HN66" s="123"/>
      <c r="HO66" s="123"/>
      <c r="HP66" s="123"/>
      <c r="HQ66" s="123"/>
      <c r="HR66" s="123"/>
      <c r="HS66" s="123"/>
      <c r="HT66" s="123"/>
      <c r="HU66" s="123"/>
      <c r="HV66" s="123"/>
      <c r="HW66" s="123"/>
      <c r="HX66" s="123"/>
      <c r="HY66" s="123"/>
      <c r="HZ66" s="123"/>
      <c r="IA66" s="123"/>
      <c r="IB66" s="123"/>
      <c r="IC66" s="123"/>
      <c r="ID66" s="123"/>
      <c r="IE66" s="123"/>
      <c r="IF66" s="123"/>
      <c r="IG66" s="123"/>
      <c r="IH66" s="123"/>
      <c r="II66" s="123"/>
      <c r="IJ66" s="123"/>
      <c r="IK66" s="123"/>
      <c r="IL66" s="123"/>
      <c r="IM66" s="123"/>
      <c r="IN66" s="123"/>
      <c r="IO66" s="123"/>
      <c r="IP66" s="123"/>
      <c r="IQ66" s="123"/>
      <c r="IR66" s="123"/>
      <c r="IS66" s="123"/>
      <c r="IT66" s="123"/>
      <c r="IU66" s="123"/>
      <c r="IV66" s="123"/>
    </row>
    <row r="67" spans="1:256" x14ac:dyDescent="0.25">
      <c r="A67" s="129" t="s">
        <v>73</v>
      </c>
      <c r="B67" s="130">
        <f>+'[1]Tabla Dinámica'!C68/1000000</f>
        <v>82.670922050000001</v>
      </c>
      <c r="C67" s="130">
        <f>+'[1]Tabla Dinámica'!D68/1000000</f>
        <v>106.05110695</v>
      </c>
      <c r="D67" s="130">
        <f>+'[1]Tabla Dinámica'!E68/1000000</f>
        <v>108.78787951999999</v>
      </c>
      <c r="E67" s="130">
        <f>+'[1]Tabla Dinámica'!F68/1000000</f>
        <v>86.782647260000005</v>
      </c>
      <c r="F67" s="130">
        <f>+'[1]Tabla Dinámica'!G68/1000000</f>
        <v>102.54146557999999</v>
      </c>
      <c r="G67" s="130">
        <f>+'[1]Tabla Dinámica'!H68/1000000</f>
        <v>104.30429156999999</v>
      </c>
      <c r="H67" s="130">
        <f>+'[1]Tabla Dinámica'!I68/1000000</f>
        <v>98.923438189999999</v>
      </c>
      <c r="I67" s="130">
        <f>+'[1]Tabla Dinámica'!J68/1000000</f>
        <v>92.908707620000001</v>
      </c>
      <c r="J67" s="130">
        <f>+'[1]Tabla Dinámica'!K68/1000000</f>
        <v>93.15531587000001</v>
      </c>
      <c r="K67" s="130">
        <f>+'[1]Tabla Dinámica'!L68/1000000</f>
        <v>94.44788573999999</v>
      </c>
      <c r="L67" s="130">
        <f>+'[1]Tabla Dinámica'!M68/1000000</f>
        <v>117.31683545999999</v>
      </c>
      <c r="M67" s="130">
        <f>+'[1]Tabla Dinámica'!N68/1000000</f>
        <v>121.05945341</v>
      </c>
      <c r="N67" s="130">
        <f t="shared" si="0"/>
        <v>1208.94994922</v>
      </c>
      <c r="O67" s="123"/>
      <c r="P67" s="33"/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  <c r="AJ67" s="123"/>
      <c r="AK67" s="123"/>
      <c r="AL67" s="123"/>
      <c r="AM67" s="123"/>
      <c r="AN67" s="123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  <c r="BM67" s="123"/>
      <c r="BN67" s="123"/>
      <c r="BO67" s="123"/>
      <c r="BP67" s="123"/>
      <c r="BQ67" s="123"/>
      <c r="BR67" s="123"/>
      <c r="BS67" s="123"/>
      <c r="BT67" s="123"/>
      <c r="BU67" s="123"/>
      <c r="BV67" s="123"/>
      <c r="BW67" s="123"/>
      <c r="BX67" s="123"/>
      <c r="BY67" s="123"/>
      <c r="BZ67" s="123"/>
      <c r="CA67" s="123"/>
      <c r="CB67" s="123"/>
      <c r="CC67" s="123"/>
      <c r="CD67" s="123"/>
      <c r="CE67" s="123"/>
      <c r="CF67" s="123"/>
      <c r="CG67" s="123"/>
      <c r="CH67" s="123"/>
      <c r="CI67" s="123"/>
      <c r="CJ67" s="123"/>
      <c r="CK67" s="123"/>
      <c r="CL67" s="123"/>
      <c r="CM67" s="123"/>
      <c r="CN67" s="123"/>
      <c r="CO67" s="123"/>
      <c r="CP67" s="123"/>
      <c r="CQ67" s="123"/>
      <c r="CR67" s="123"/>
      <c r="CS67" s="123"/>
      <c r="CT67" s="123"/>
      <c r="CU67" s="123"/>
      <c r="CV67" s="123"/>
      <c r="CW67" s="123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23"/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3"/>
      <c r="EH67" s="123"/>
      <c r="EI67" s="123"/>
      <c r="EJ67" s="123"/>
      <c r="EK67" s="123"/>
      <c r="EL67" s="123"/>
      <c r="EM67" s="123"/>
      <c r="EN67" s="123"/>
      <c r="EO67" s="123"/>
      <c r="EP67" s="123"/>
      <c r="EQ67" s="123"/>
      <c r="ER67" s="123"/>
      <c r="ES67" s="123"/>
      <c r="ET67" s="123"/>
      <c r="EU67" s="123"/>
      <c r="EV67" s="123"/>
      <c r="EW67" s="123"/>
      <c r="EX67" s="123"/>
      <c r="EY67" s="123"/>
      <c r="EZ67" s="123"/>
      <c r="FA67" s="123"/>
      <c r="FB67" s="123"/>
      <c r="FC67" s="123"/>
      <c r="FD67" s="123"/>
      <c r="FE67" s="123"/>
      <c r="FF67" s="123"/>
      <c r="FG67" s="123"/>
      <c r="FH67" s="123"/>
      <c r="FI67" s="123"/>
      <c r="FJ67" s="123"/>
      <c r="FK67" s="123"/>
      <c r="FL67" s="123"/>
      <c r="FM67" s="123"/>
      <c r="FN67" s="123"/>
      <c r="FO67" s="123"/>
      <c r="FP67" s="123"/>
      <c r="FQ67" s="123"/>
      <c r="FR67" s="123"/>
      <c r="FS67" s="123"/>
      <c r="FT67" s="123"/>
      <c r="FU67" s="123"/>
      <c r="FV67" s="123"/>
      <c r="FW67" s="123"/>
      <c r="FX67" s="123"/>
      <c r="FY67" s="123"/>
      <c r="FZ67" s="123"/>
      <c r="GA67" s="123"/>
      <c r="GB67" s="123"/>
      <c r="GC67" s="123"/>
      <c r="GD67" s="123"/>
      <c r="GE67" s="123"/>
      <c r="GF67" s="123"/>
      <c r="GG67" s="123"/>
      <c r="GH67" s="123"/>
      <c r="GI67" s="123"/>
      <c r="GJ67" s="123"/>
      <c r="GK67" s="123"/>
      <c r="GL67" s="123"/>
      <c r="GM67" s="123"/>
      <c r="GN67" s="123"/>
      <c r="GO67" s="123"/>
      <c r="GP67" s="123"/>
      <c r="GQ67" s="123"/>
      <c r="GR67" s="123"/>
      <c r="GS67" s="123"/>
      <c r="GT67" s="123"/>
      <c r="GU67" s="123"/>
      <c r="GV67" s="123"/>
      <c r="GW67" s="123"/>
      <c r="GX67" s="123"/>
      <c r="GY67" s="123"/>
      <c r="GZ67" s="123"/>
      <c r="HA67" s="123"/>
      <c r="HB67" s="123"/>
      <c r="HC67" s="123"/>
      <c r="HD67" s="123"/>
      <c r="HE67" s="123"/>
      <c r="HF67" s="123"/>
      <c r="HG67" s="123"/>
      <c r="HH67" s="123"/>
      <c r="HI67" s="123"/>
      <c r="HJ67" s="123"/>
      <c r="HK67" s="123"/>
      <c r="HL67" s="123"/>
      <c r="HM67" s="123"/>
      <c r="HN67" s="123"/>
      <c r="HO67" s="123"/>
      <c r="HP67" s="123"/>
      <c r="HQ67" s="123"/>
      <c r="HR67" s="123"/>
      <c r="HS67" s="123"/>
      <c r="HT67" s="123"/>
      <c r="HU67" s="123"/>
      <c r="HV67" s="123"/>
      <c r="HW67" s="123"/>
      <c r="HX67" s="123"/>
      <c r="HY67" s="123"/>
      <c r="HZ67" s="123"/>
      <c r="IA67" s="123"/>
      <c r="IB67" s="123"/>
      <c r="IC67" s="123"/>
      <c r="ID67" s="123"/>
      <c r="IE67" s="123"/>
      <c r="IF67" s="123"/>
      <c r="IG67" s="123"/>
      <c r="IH67" s="123"/>
      <c r="II67" s="123"/>
      <c r="IJ67" s="123"/>
      <c r="IK67" s="123"/>
      <c r="IL67" s="123"/>
      <c r="IM67" s="123"/>
      <c r="IN67" s="123"/>
      <c r="IO67" s="123"/>
      <c r="IP67" s="123"/>
      <c r="IQ67" s="123"/>
      <c r="IR67" s="123"/>
      <c r="IS67" s="123"/>
      <c r="IT67" s="123"/>
      <c r="IU67" s="123"/>
      <c r="IV67" s="123"/>
    </row>
    <row r="68" spans="1:256" x14ac:dyDescent="0.25">
      <c r="A68" s="133" t="s">
        <v>74</v>
      </c>
      <c r="B68" s="134">
        <f>+'[1]Tabla Dinámica'!C69/1000000</f>
        <v>82.670922050000001</v>
      </c>
      <c r="C68" s="134">
        <f>+'[1]Tabla Dinámica'!D69/1000000</f>
        <v>106.05110695</v>
      </c>
      <c r="D68" s="134">
        <f>+'[1]Tabla Dinámica'!E69/1000000</f>
        <v>108.78787951999999</v>
      </c>
      <c r="E68" s="134">
        <f>+'[1]Tabla Dinámica'!F69/1000000</f>
        <v>86.782647260000005</v>
      </c>
      <c r="F68" s="134">
        <f>+'[1]Tabla Dinámica'!G69/1000000</f>
        <v>102.54146557999999</v>
      </c>
      <c r="G68" s="134">
        <f>+'[1]Tabla Dinámica'!H69/1000000</f>
        <v>104.30429156999999</v>
      </c>
      <c r="H68" s="134">
        <f>+'[1]Tabla Dinámica'!I69/1000000</f>
        <v>98.923438189999999</v>
      </c>
      <c r="I68" s="134">
        <f>+'[1]Tabla Dinámica'!J69/1000000</f>
        <v>92.908707620000001</v>
      </c>
      <c r="J68" s="134">
        <f>+'[1]Tabla Dinámica'!K69/1000000</f>
        <v>93.15531587000001</v>
      </c>
      <c r="K68" s="134">
        <f>+'[1]Tabla Dinámica'!L69/1000000</f>
        <v>94.44788573999999</v>
      </c>
      <c r="L68" s="134">
        <f>+'[1]Tabla Dinámica'!M69/1000000</f>
        <v>117.31683545999999</v>
      </c>
      <c r="M68" s="134">
        <f>+'[1]Tabla Dinámica'!N69/1000000</f>
        <v>121.05945341</v>
      </c>
      <c r="N68" s="134">
        <f t="shared" si="0"/>
        <v>1208.94994922</v>
      </c>
      <c r="O68" s="123"/>
      <c r="P68" s="33"/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  <c r="AJ68" s="123"/>
      <c r="AK68" s="123"/>
      <c r="AL68" s="123"/>
      <c r="AM68" s="123"/>
      <c r="AN68" s="123"/>
      <c r="AO68" s="123"/>
      <c r="AP68" s="123"/>
      <c r="AQ68" s="123"/>
      <c r="AR68" s="123"/>
      <c r="AS68" s="123"/>
      <c r="AT68" s="123"/>
      <c r="AU68" s="123"/>
      <c r="AV68" s="123"/>
      <c r="AW68" s="123"/>
      <c r="AX68" s="123"/>
      <c r="AY68" s="123"/>
      <c r="AZ68" s="123"/>
      <c r="BA68" s="123"/>
      <c r="BB68" s="123"/>
      <c r="BC68" s="123"/>
      <c r="BD68" s="123"/>
      <c r="BE68" s="123"/>
      <c r="BF68" s="123"/>
      <c r="BG68" s="123"/>
      <c r="BH68" s="123"/>
      <c r="BI68" s="123"/>
      <c r="BJ68" s="123"/>
      <c r="BK68" s="123"/>
      <c r="BL68" s="123"/>
      <c r="BM68" s="123"/>
      <c r="BN68" s="123"/>
      <c r="BO68" s="123"/>
      <c r="BP68" s="123"/>
      <c r="BQ68" s="123"/>
      <c r="BR68" s="123"/>
      <c r="BS68" s="123"/>
      <c r="BT68" s="123"/>
      <c r="BU68" s="123"/>
      <c r="BV68" s="123"/>
      <c r="BW68" s="123"/>
      <c r="BX68" s="123"/>
      <c r="BY68" s="123"/>
      <c r="BZ68" s="123"/>
      <c r="CA68" s="123"/>
      <c r="CB68" s="123"/>
      <c r="CC68" s="123"/>
      <c r="CD68" s="123"/>
      <c r="CE68" s="123"/>
      <c r="CF68" s="123"/>
      <c r="CG68" s="123"/>
      <c r="CH68" s="123"/>
      <c r="CI68" s="123"/>
      <c r="CJ68" s="123"/>
      <c r="CK68" s="123"/>
      <c r="CL68" s="123"/>
      <c r="CM68" s="123"/>
      <c r="CN68" s="123"/>
      <c r="CO68" s="123"/>
      <c r="CP68" s="123"/>
      <c r="CQ68" s="123"/>
      <c r="CR68" s="123"/>
      <c r="CS68" s="123"/>
      <c r="CT68" s="123"/>
      <c r="CU68" s="123"/>
      <c r="CV68" s="123"/>
      <c r="CW68" s="123"/>
      <c r="CX68" s="123"/>
      <c r="CY68" s="123"/>
      <c r="CZ68" s="123"/>
      <c r="DA68" s="123"/>
      <c r="DB68" s="123"/>
      <c r="DC68" s="123"/>
      <c r="DD68" s="123"/>
      <c r="DE68" s="123"/>
      <c r="DF68" s="123"/>
      <c r="DG68" s="123"/>
      <c r="DH68" s="123"/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3"/>
      <c r="EH68" s="123"/>
      <c r="EI68" s="123"/>
      <c r="EJ68" s="123"/>
      <c r="EK68" s="123"/>
      <c r="EL68" s="123"/>
      <c r="EM68" s="123"/>
      <c r="EN68" s="123"/>
      <c r="EO68" s="123"/>
      <c r="EP68" s="123"/>
      <c r="EQ68" s="123"/>
      <c r="ER68" s="123"/>
      <c r="ES68" s="123"/>
      <c r="ET68" s="123"/>
      <c r="EU68" s="123"/>
      <c r="EV68" s="123"/>
      <c r="EW68" s="123"/>
      <c r="EX68" s="123"/>
      <c r="EY68" s="123"/>
      <c r="EZ68" s="123"/>
      <c r="FA68" s="123"/>
      <c r="FB68" s="123"/>
      <c r="FC68" s="123"/>
      <c r="FD68" s="123"/>
      <c r="FE68" s="123"/>
      <c r="FF68" s="123"/>
      <c r="FG68" s="123"/>
      <c r="FH68" s="123"/>
      <c r="FI68" s="123"/>
      <c r="FJ68" s="123"/>
      <c r="FK68" s="123"/>
      <c r="FL68" s="123"/>
      <c r="FM68" s="123"/>
      <c r="FN68" s="123"/>
      <c r="FO68" s="123"/>
      <c r="FP68" s="123"/>
      <c r="FQ68" s="123"/>
      <c r="FR68" s="123"/>
      <c r="FS68" s="123"/>
      <c r="FT68" s="123"/>
      <c r="FU68" s="123"/>
      <c r="FV68" s="123"/>
      <c r="FW68" s="123"/>
      <c r="FX68" s="123"/>
      <c r="FY68" s="123"/>
      <c r="FZ68" s="123"/>
      <c r="GA68" s="123"/>
      <c r="GB68" s="123"/>
      <c r="GC68" s="123"/>
      <c r="GD68" s="123"/>
      <c r="GE68" s="123"/>
      <c r="GF68" s="123"/>
      <c r="GG68" s="123"/>
      <c r="GH68" s="123"/>
      <c r="GI68" s="123"/>
      <c r="GJ68" s="123"/>
      <c r="GK68" s="123"/>
      <c r="GL68" s="123"/>
      <c r="GM68" s="123"/>
      <c r="GN68" s="123"/>
      <c r="GO68" s="123"/>
      <c r="GP68" s="123"/>
      <c r="GQ68" s="123"/>
      <c r="GR68" s="123"/>
      <c r="GS68" s="123"/>
      <c r="GT68" s="123"/>
      <c r="GU68" s="123"/>
      <c r="GV68" s="123"/>
      <c r="GW68" s="123"/>
      <c r="GX68" s="123"/>
      <c r="GY68" s="123"/>
      <c r="GZ68" s="123"/>
      <c r="HA68" s="123"/>
      <c r="HB68" s="123"/>
      <c r="HC68" s="123"/>
      <c r="HD68" s="123"/>
      <c r="HE68" s="123"/>
      <c r="HF68" s="123"/>
      <c r="HG68" s="123"/>
      <c r="HH68" s="123"/>
      <c r="HI68" s="123"/>
      <c r="HJ68" s="123"/>
      <c r="HK68" s="123"/>
      <c r="HL68" s="123"/>
      <c r="HM68" s="123"/>
      <c r="HN68" s="123"/>
      <c r="HO68" s="123"/>
      <c r="HP68" s="123"/>
      <c r="HQ68" s="123"/>
      <c r="HR68" s="123"/>
      <c r="HS68" s="123"/>
      <c r="HT68" s="123"/>
      <c r="HU68" s="123"/>
      <c r="HV68" s="123"/>
      <c r="HW68" s="123"/>
      <c r="HX68" s="123"/>
      <c r="HY68" s="123"/>
      <c r="HZ68" s="123"/>
      <c r="IA68" s="123"/>
      <c r="IB68" s="123"/>
      <c r="IC68" s="123"/>
      <c r="ID68" s="123"/>
      <c r="IE68" s="123"/>
      <c r="IF68" s="123"/>
      <c r="IG68" s="123"/>
      <c r="IH68" s="123"/>
      <c r="II68" s="123"/>
      <c r="IJ68" s="123"/>
      <c r="IK68" s="123"/>
      <c r="IL68" s="123"/>
      <c r="IM68" s="123"/>
      <c r="IN68" s="123"/>
      <c r="IO68" s="123"/>
      <c r="IP68" s="123"/>
      <c r="IQ68" s="123"/>
      <c r="IR68" s="123"/>
      <c r="IS68" s="123"/>
      <c r="IT68" s="123"/>
      <c r="IU68" s="123"/>
      <c r="IV68" s="123"/>
    </row>
    <row r="69" spans="1:256" x14ac:dyDescent="0.25">
      <c r="A69" s="129" t="s">
        <v>75</v>
      </c>
      <c r="B69" s="130">
        <f>+'[1]Tabla Dinámica'!C70/1000000</f>
        <v>323.43447659999998</v>
      </c>
      <c r="C69" s="130">
        <f>+'[1]Tabla Dinámica'!D70/1000000</f>
        <v>394.63719982000003</v>
      </c>
      <c r="D69" s="130">
        <f>+'[1]Tabla Dinámica'!E70/1000000</f>
        <v>400.65405439999995</v>
      </c>
      <c r="E69" s="130">
        <f>+'[1]Tabla Dinámica'!F70/1000000</f>
        <v>462.7420166</v>
      </c>
      <c r="F69" s="130">
        <f>+'[1]Tabla Dinámica'!G70/1000000</f>
        <v>390.11776552000003</v>
      </c>
      <c r="G69" s="130">
        <f>+'[1]Tabla Dinámica'!H70/1000000</f>
        <v>372.72787507999999</v>
      </c>
      <c r="H69" s="130">
        <f>+'[1]Tabla Dinámica'!I70/1000000</f>
        <v>355.79954051000004</v>
      </c>
      <c r="I69" s="130">
        <f>+'[1]Tabla Dinámica'!J70/1000000</f>
        <v>347.86237145999996</v>
      </c>
      <c r="J69" s="130">
        <f>+'[1]Tabla Dinámica'!K70/1000000</f>
        <v>349.79411566999994</v>
      </c>
      <c r="K69" s="130">
        <f>+'[1]Tabla Dinámica'!L70/1000000</f>
        <v>311.82898929999993</v>
      </c>
      <c r="L69" s="130">
        <f>+'[1]Tabla Dinámica'!M70/1000000</f>
        <v>350.17823256999998</v>
      </c>
      <c r="M69" s="130">
        <f>+'[1]Tabla Dinámica'!N70/1000000</f>
        <v>376.73363735999999</v>
      </c>
      <c r="N69" s="130">
        <f t="shared" si="0"/>
        <v>4436.5102748899999</v>
      </c>
      <c r="O69" s="123"/>
      <c r="P69" s="33"/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  <c r="AJ69" s="123"/>
      <c r="AK69" s="123"/>
      <c r="AL69" s="123"/>
      <c r="AM69" s="123"/>
      <c r="AN69" s="123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  <c r="BM69" s="123"/>
      <c r="BN69" s="123"/>
      <c r="BO69" s="123"/>
      <c r="BP69" s="123"/>
      <c r="BQ69" s="123"/>
      <c r="BR69" s="123"/>
      <c r="BS69" s="123"/>
      <c r="BT69" s="123"/>
      <c r="BU69" s="123"/>
      <c r="BV69" s="123"/>
      <c r="BW69" s="123"/>
      <c r="BX69" s="123"/>
      <c r="BY69" s="123"/>
      <c r="BZ69" s="123"/>
      <c r="CA69" s="123"/>
      <c r="CB69" s="123"/>
      <c r="CC69" s="123"/>
      <c r="CD69" s="123"/>
      <c r="CE69" s="123"/>
      <c r="CF69" s="123"/>
      <c r="CG69" s="123"/>
      <c r="CH69" s="123"/>
      <c r="CI69" s="123"/>
      <c r="CJ69" s="123"/>
      <c r="CK69" s="123"/>
      <c r="CL69" s="123"/>
      <c r="CM69" s="123"/>
      <c r="CN69" s="123"/>
      <c r="CO69" s="123"/>
      <c r="CP69" s="123"/>
      <c r="CQ69" s="123"/>
      <c r="CR69" s="123"/>
      <c r="CS69" s="123"/>
      <c r="CT69" s="123"/>
      <c r="CU69" s="123"/>
      <c r="CV69" s="123"/>
      <c r="CW69" s="123"/>
      <c r="CX69" s="123"/>
      <c r="CY69" s="123"/>
      <c r="CZ69" s="123"/>
      <c r="DA69" s="123"/>
      <c r="DB69" s="123"/>
      <c r="DC69" s="123"/>
      <c r="DD69" s="123"/>
      <c r="DE69" s="123"/>
      <c r="DF69" s="123"/>
      <c r="DG69" s="123"/>
      <c r="DH69" s="123"/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3"/>
      <c r="EH69" s="123"/>
      <c r="EI69" s="123"/>
      <c r="EJ69" s="123"/>
      <c r="EK69" s="123"/>
      <c r="EL69" s="123"/>
      <c r="EM69" s="123"/>
      <c r="EN69" s="123"/>
      <c r="EO69" s="123"/>
      <c r="EP69" s="123"/>
      <c r="EQ69" s="123"/>
      <c r="ER69" s="123"/>
      <c r="ES69" s="123"/>
      <c r="ET69" s="123"/>
      <c r="EU69" s="123"/>
      <c r="EV69" s="123"/>
      <c r="EW69" s="123"/>
      <c r="EX69" s="123"/>
      <c r="EY69" s="123"/>
      <c r="EZ69" s="123"/>
      <c r="FA69" s="123"/>
      <c r="FB69" s="123"/>
      <c r="FC69" s="123"/>
      <c r="FD69" s="123"/>
      <c r="FE69" s="123"/>
      <c r="FF69" s="123"/>
      <c r="FG69" s="123"/>
      <c r="FH69" s="123"/>
      <c r="FI69" s="123"/>
      <c r="FJ69" s="123"/>
      <c r="FK69" s="123"/>
      <c r="FL69" s="123"/>
      <c r="FM69" s="123"/>
      <c r="FN69" s="123"/>
      <c r="FO69" s="123"/>
      <c r="FP69" s="123"/>
      <c r="FQ69" s="123"/>
      <c r="FR69" s="123"/>
      <c r="FS69" s="123"/>
      <c r="FT69" s="123"/>
      <c r="FU69" s="123"/>
      <c r="FV69" s="123"/>
      <c r="FW69" s="123"/>
      <c r="FX69" s="123"/>
      <c r="FY69" s="123"/>
      <c r="FZ69" s="123"/>
      <c r="GA69" s="123"/>
      <c r="GB69" s="123"/>
      <c r="GC69" s="123"/>
      <c r="GD69" s="123"/>
      <c r="GE69" s="123"/>
      <c r="GF69" s="123"/>
      <c r="GG69" s="123"/>
      <c r="GH69" s="123"/>
      <c r="GI69" s="123"/>
      <c r="GJ69" s="123"/>
      <c r="GK69" s="123"/>
      <c r="GL69" s="123"/>
      <c r="GM69" s="123"/>
      <c r="GN69" s="123"/>
      <c r="GO69" s="123"/>
      <c r="GP69" s="123"/>
      <c r="GQ69" s="123"/>
      <c r="GR69" s="123"/>
      <c r="GS69" s="123"/>
      <c r="GT69" s="123"/>
      <c r="GU69" s="123"/>
      <c r="GV69" s="123"/>
      <c r="GW69" s="123"/>
      <c r="GX69" s="123"/>
      <c r="GY69" s="123"/>
      <c r="GZ69" s="123"/>
      <c r="HA69" s="123"/>
      <c r="HB69" s="123"/>
      <c r="HC69" s="123"/>
      <c r="HD69" s="123"/>
      <c r="HE69" s="123"/>
      <c r="HF69" s="123"/>
      <c r="HG69" s="123"/>
      <c r="HH69" s="123"/>
      <c r="HI69" s="123"/>
      <c r="HJ69" s="123"/>
      <c r="HK69" s="123"/>
      <c r="HL69" s="123"/>
      <c r="HM69" s="123"/>
      <c r="HN69" s="123"/>
      <c r="HO69" s="123"/>
      <c r="HP69" s="123"/>
      <c r="HQ69" s="123"/>
      <c r="HR69" s="123"/>
      <c r="HS69" s="123"/>
      <c r="HT69" s="123"/>
      <c r="HU69" s="123"/>
      <c r="HV69" s="123"/>
      <c r="HW69" s="123"/>
      <c r="HX69" s="123"/>
      <c r="HY69" s="123"/>
      <c r="HZ69" s="123"/>
      <c r="IA69" s="123"/>
      <c r="IB69" s="123"/>
      <c r="IC69" s="123"/>
      <c r="ID69" s="123"/>
      <c r="IE69" s="123"/>
      <c r="IF69" s="123"/>
      <c r="IG69" s="123"/>
      <c r="IH69" s="123"/>
      <c r="II69" s="123"/>
      <c r="IJ69" s="123"/>
      <c r="IK69" s="123"/>
      <c r="IL69" s="123"/>
      <c r="IM69" s="123"/>
      <c r="IN69" s="123"/>
      <c r="IO69" s="123"/>
      <c r="IP69" s="123"/>
      <c r="IQ69" s="123"/>
      <c r="IR69" s="123"/>
      <c r="IS69" s="123"/>
      <c r="IT69" s="123"/>
      <c r="IU69" s="123"/>
      <c r="IV69" s="123"/>
    </row>
    <row r="70" spans="1:256" x14ac:dyDescent="0.25">
      <c r="A70" s="133" t="s">
        <v>76</v>
      </c>
      <c r="B70" s="134">
        <f>+'[1]Tabla Dinámica'!C72/1000000</f>
        <v>317.93901759999994</v>
      </c>
      <c r="C70" s="134">
        <f>+'[1]Tabla Dinámica'!D72/1000000</f>
        <v>388.15533809000004</v>
      </c>
      <c r="D70" s="134">
        <f>+'[1]Tabla Dinámica'!E72/1000000</f>
        <v>391.86196039999999</v>
      </c>
      <c r="E70" s="134">
        <f>+'[1]Tabla Dinámica'!F72/1000000</f>
        <v>456.7228566</v>
      </c>
      <c r="F70" s="134">
        <f>+'[1]Tabla Dinámica'!G72/1000000</f>
        <v>382.05257020000005</v>
      </c>
      <c r="G70" s="134">
        <f>+'[1]Tabla Dinámica'!H72/1000000</f>
        <v>364.9916839</v>
      </c>
      <c r="H70" s="134">
        <f>+'[1]Tabla Dinámica'!I72/1000000</f>
        <v>348.33289390000004</v>
      </c>
      <c r="I70" s="134">
        <f>+'[1]Tabla Dinámica'!J72/1000000</f>
        <v>340.7111147</v>
      </c>
      <c r="J70" s="134">
        <f>+'[1]Tabla Dinámica'!K72/1000000</f>
        <v>342.32506166999997</v>
      </c>
      <c r="K70" s="134">
        <f>+'[1]Tabla Dinámica'!L72/1000000</f>
        <v>304.24100589999995</v>
      </c>
      <c r="L70" s="134">
        <f>+'[1]Tabla Dinámica'!M72/1000000</f>
        <v>342.47854998000003</v>
      </c>
      <c r="M70" s="134">
        <f>+'[1]Tabla Dinámica'!N72/1000000</f>
        <v>370.46505825000003</v>
      </c>
      <c r="N70" s="134">
        <f t="shared" ref="N70:N102" si="1">+SUM(B70:M70)</f>
        <v>4350.2771111900011</v>
      </c>
      <c r="O70" s="123"/>
      <c r="P70" s="33"/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  <c r="AJ70" s="123"/>
      <c r="AK70" s="123"/>
      <c r="AL70" s="123"/>
      <c r="AM70" s="123"/>
      <c r="AN70" s="123"/>
      <c r="AO70" s="123"/>
      <c r="AP70" s="123"/>
      <c r="AQ70" s="123"/>
      <c r="AR70" s="123"/>
      <c r="AS70" s="123"/>
      <c r="AT70" s="123"/>
      <c r="AU70" s="123"/>
      <c r="AV70" s="123"/>
      <c r="AW70" s="123"/>
      <c r="AX70" s="123"/>
      <c r="AY70" s="123"/>
      <c r="AZ70" s="123"/>
      <c r="BA70" s="123"/>
      <c r="BB70" s="123"/>
      <c r="BC70" s="123"/>
      <c r="BD70" s="123"/>
      <c r="BE70" s="123"/>
      <c r="BF70" s="123"/>
      <c r="BG70" s="123"/>
      <c r="BH70" s="123"/>
      <c r="BI70" s="123"/>
      <c r="BJ70" s="123"/>
      <c r="BK70" s="123"/>
      <c r="BL70" s="123"/>
      <c r="BM70" s="123"/>
      <c r="BN70" s="123"/>
      <c r="BO70" s="123"/>
      <c r="BP70" s="123"/>
      <c r="BQ70" s="123"/>
      <c r="BR70" s="123"/>
      <c r="BS70" s="123"/>
      <c r="BT70" s="123"/>
      <c r="BU70" s="123"/>
      <c r="BV70" s="123"/>
      <c r="BW70" s="123"/>
      <c r="BX70" s="123"/>
      <c r="BY70" s="123"/>
      <c r="BZ70" s="123"/>
      <c r="CA70" s="123"/>
      <c r="CB70" s="123"/>
      <c r="CC70" s="123"/>
      <c r="CD70" s="123"/>
      <c r="CE70" s="123"/>
      <c r="CF70" s="123"/>
      <c r="CG70" s="123"/>
      <c r="CH70" s="123"/>
      <c r="CI70" s="123"/>
      <c r="CJ70" s="123"/>
      <c r="CK70" s="123"/>
      <c r="CL70" s="123"/>
      <c r="CM70" s="123"/>
      <c r="CN70" s="123"/>
      <c r="CO70" s="123"/>
      <c r="CP70" s="123"/>
      <c r="CQ70" s="123"/>
      <c r="CR70" s="123"/>
      <c r="CS70" s="123"/>
      <c r="CT70" s="123"/>
      <c r="CU70" s="123"/>
      <c r="CV70" s="123"/>
      <c r="CW70" s="123"/>
      <c r="CX70" s="123"/>
      <c r="CY70" s="123"/>
      <c r="CZ70" s="123"/>
      <c r="DA70" s="123"/>
      <c r="DB70" s="123"/>
      <c r="DC70" s="123"/>
      <c r="DD70" s="123"/>
      <c r="DE70" s="123"/>
      <c r="DF70" s="123"/>
      <c r="DG70" s="123"/>
      <c r="DH70" s="123"/>
      <c r="DI70" s="123"/>
      <c r="DJ70" s="123"/>
      <c r="DK70" s="123"/>
      <c r="DL70" s="123"/>
      <c r="DM70" s="123"/>
      <c r="DN70" s="123"/>
      <c r="DO70" s="123"/>
      <c r="DP70" s="123"/>
      <c r="DQ70" s="123"/>
      <c r="DR70" s="123"/>
      <c r="DS70" s="123"/>
      <c r="DT70" s="123"/>
      <c r="DU70" s="123"/>
      <c r="DV70" s="123"/>
      <c r="DW70" s="123"/>
      <c r="DX70" s="123"/>
      <c r="DY70" s="123"/>
      <c r="DZ70" s="123"/>
      <c r="EA70" s="123"/>
      <c r="EB70" s="123"/>
      <c r="EC70" s="123"/>
      <c r="ED70" s="123"/>
      <c r="EE70" s="123"/>
      <c r="EF70" s="123"/>
      <c r="EG70" s="123"/>
      <c r="EH70" s="123"/>
      <c r="EI70" s="123"/>
      <c r="EJ70" s="123"/>
      <c r="EK70" s="123"/>
      <c r="EL70" s="123"/>
      <c r="EM70" s="123"/>
      <c r="EN70" s="123"/>
      <c r="EO70" s="123"/>
      <c r="EP70" s="123"/>
      <c r="EQ70" s="123"/>
      <c r="ER70" s="123"/>
      <c r="ES70" s="123"/>
      <c r="ET70" s="123"/>
      <c r="EU70" s="123"/>
      <c r="EV70" s="123"/>
      <c r="EW70" s="123"/>
      <c r="EX70" s="123"/>
      <c r="EY70" s="123"/>
      <c r="EZ70" s="123"/>
      <c r="FA70" s="123"/>
      <c r="FB70" s="123"/>
      <c r="FC70" s="123"/>
      <c r="FD70" s="123"/>
      <c r="FE70" s="123"/>
      <c r="FF70" s="123"/>
      <c r="FG70" s="123"/>
      <c r="FH70" s="123"/>
      <c r="FI70" s="123"/>
      <c r="FJ70" s="123"/>
      <c r="FK70" s="123"/>
      <c r="FL70" s="123"/>
      <c r="FM70" s="123"/>
      <c r="FN70" s="123"/>
      <c r="FO70" s="123"/>
      <c r="FP70" s="123"/>
      <c r="FQ70" s="123"/>
      <c r="FR70" s="123"/>
      <c r="FS70" s="123"/>
      <c r="FT70" s="123"/>
      <c r="FU70" s="123"/>
      <c r="FV70" s="123"/>
      <c r="FW70" s="123"/>
      <c r="FX70" s="123"/>
      <c r="FY70" s="123"/>
      <c r="FZ70" s="123"/>
      <c r="GA70" s="123"/>
      <c r="GB70" s="123"/>
      <c r="GC70" s="123"/>
      <c r="GD70" s="123"/>
      <c r="GE70" s="123"/>
      <c r="GF70" s="123"/>
      <c r="GG70" s="123"/>
      <c r="GH70" s="123"/>
      <c r="GI70" s="123"/>
      <c r="GJ70" s="123"/>
      <c r="GK70" s="123"/>
      <c r="GL70" s="123"/>
      <c r="GM70" s="123"/>
      <c r="GN70" s="123"/>
      <c r="GO70" s="123"/>
      <c r="GP70" s="123"/>
      <c r="GQ70" s="123"/>
      <c r="GR70" s="123"/>
      <c r="GS70" s="123"/>
      <c r="GT70" s="123"/>
      <c r="GU70" s="123"/>
      <c r="GV70" s="123"/>
      <c r="GW70" s="123"/>
      <c r="GX70" s="123"/>
      <c r="GY70" s="123"/>
      <c r="GZ70" s="123"/>
      <c r="HA70" s="123"/>
      <c r="HB70" s="123"/>
      <c r="HC70" s="123"/>
      <c r="HD70" s="123"/>
      <c r="HE70" s="123"/>
      <c r="HF70" s="123"/>
      <c r="HG70" s="123"/>
      <c r="HH70" s="123"/>
      <c r="HI70" s="123"/>
      <c r="HJ70" s="123"/>
      <c r="HK70" s="123"/>
      <c r="HL70" s="123"/>
      <c r="HM70" s="123"/>
      <c r="HN70" s="123"/>
      <c r="HO70" s="123"/>
      <c r="HP70" s="123"/>
      <c r="HQ70" s="123"/>
      <c r="HR70" s="123"/>
      <c r="HS70" s="123"/>
      <c r="HT70" s="123"/>
      <c r="HU70" s="123"/>
      <c r="HV70" s="123"/>
      <c r="HW70" s="123"/>
      <c r="HX70" s="123"/>
      <c r="HY70" s="123"/>
      <c r="HZ70" s="123"/>
      <c r="IA70" s="123"/>
      <c r="IB70" s="123"/>
      <c r="IC70" s="123"/>
      <c r="ID70" s="123"/>
      <c r="IE70" s="123"/>
      <c r="IF70" s="123"/>
      <c r="IG70" s="123"/>
      <c r="IH70" s="123"/>
      <c r="II70" s="123"/>
      <c r="IJ70" s="123"/>
      <c r="IK70" s="123"/>
      <c r="IL70" s="123"/>
      <c r="IM70" s="123"/>
      <c r="IN70" s="123"/>
      <c r="IO70" s="123"/>
      <c r="IP70" s="123"/>
      <c r="IQ70" s="123"/>
      <c r="IR70" s="123"/>
      <c r="IS70" s="123"/>
      <c r="IT70" s="123"/>
      <c r="IU70" s="123"/>
      <c r="IV70" s="123"/>
    </row>
    <row r="71" spans="1:256" x14ac:dyDescent="0.25">
      <c r="A71" s="133" t="s">
        <v>77</v>
      </c>
      <c r="B71" s="134">
        <f>+'[1]Tabla Dinámica'!C73/1000000</f>
        <v>5.4954590000000003</v>
      </c>
      <c r="C71" s="134">
        <f>+'[1]Tabla Dinámica'!D73/1000000</f>
        <v>6.4818617300000003</v>
      </c>
      <c r="D71" s="134">
        <f>+'[1]Tabla Dinámica'!E73/1000000</f>
        <v>8.7920940000000005</v>
      </c>
      <c r="E71" s="134">
        <f>+'[1]Tabla Dinámica'!F73/1000000</f>
        <v>6.0191600000000003</v>
      </c>
      <c r="F71" s="134">
        <f>+'[1]Tabla Dinámica'!G73/1000000</f>
        <v>8.0651953200000008</v>
      </c>
      <c r="G71" s="134">
        <f>+'[1]Tabla Dinámica'!H73/1000000</f>
        <v>7.7361911799999996</v>
      </c>
      <c r="H71" s="134">
        <f>+'[1]Tabla Dinámica'!I73/1000000</f>
        <v>7.4666466100000006</v>
      </c>
      <c r="I71" s="134">
        <f>+'[1]Tabla Dinámica'!J73/1000000</f>
        <v>7.1512567599999999</v>
      </c>
      <c r="J71" s="134">
        <f>+'[1]Tabla Dinámica'!K73/1000000</f>
        <v>7.4690539999999999</v>
      </c>
      <c r="K71" s="134">
        <f>+'[1]Tabla Dinámica'!L73/1000000</f>
        <v>7.5879834000000006</v>
      </c>
      <c r="L71" s="134">
        <f>+'[1]Tabla Dinámica'!M73/1000000</f>
        <v>7.6996825900000001</v>
      </c>
      <c r="M71" s="134">
        <f>+'[1]Tabla Dinámica'!N73/1000000</f>
        <v>6.2685791100000001</v>
      </c>
      <c r="N71" s="134">
        <f t="shared" si="1"/>
        <v>86.233163699999992</v>
      </c>
      <c r="O71" s="123"/>
      <c r="P71" s="33"/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  <c r="AJ71" s="123"/>
      <c r="AK71" s="123"/>
      <c r="AL71" s="123"/>
      <c r="AM71" s="123"/>
      <c r="AN71" s="123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3"/>
      <c r="BL71" s="123"/>
      <c r="BM71" s="123"/>
      <c r="BN71" s="123"/>
      <c r="BO71" s="123"/>
      <c r="BP71" s="123"/>
      <c r="BQ71" s="123"/>
      <c r="BR71" s="123"/>
      <c r="BS71" s="123"/>
      <c r="BT71" s="123"/>
      <c r="BU71" s="123"/>
      <c r="BV71" s="123"/>
      <c r="BW71" s="123"/>
      <c r="BX71" s="123"/>
      <c r="BY71" s="123"/>
      <c r="BZ71" s="123"/>
      <c r="CA71" s="123"/>
      <c r="CB71" s="123"/>
      <c r="CC71" s="123"/>
      <c r="CD71" s="123"/>
      <c r="CE71" s="123"/>
      <c r="CF71" s="123"/>
      <c r="CG71" s="123"/>
      <c r="CH71" s="123"/>
      <c r="CI71" s="123"/>
      <c r="CJ71" s="123"/>
      <c r="CK71" s="123"/>
      <c r="CL71" s="123"/>
      <c r="CM71" s="123"/>
      <c r="CN71" s="123"/>
      <c r="CO71" s="123"/>
      <c r="CP71" s="123"/>
      <c r="CQ71" s="123"/>
      <c r="CR71" s="123"/>
      <c r="CS71" s="123"/>
      <c r="CT71" s="123"/>
      <c r="CU71" s="123"/>
      <c r="CV71" s="123"/>
      <c r="CW71" s="123"/>
      <c r="CX71" s="123"/>
      <c r="CY71" s="123"/>
      <c r="CZ71" s="123"/>
      <c r="DA71" s="123"/>
      <c r="DB71" s="123"/>
      <c r="DC71" s="123"/>
      <c r="DD71" s="123"/>
      <c r="DE71" s="123"/>
      <c r="DF71" s="123"/>
      <c r="DG71" s="123"/>
      <c r="DH71" s="123"/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3"/>
      <c r="EH71" s="123"/>
      <c r="EI71" s="123"/>
      <c r="EJ71" s="123"/>
      <c r="EK71" s="123"/>
      <c r="EL71" s="123"/>
      <c r="EM71" s="123"/>
      <c r="EN71" s="123"/>
      <c r="EO71" s="123"/>
      <c r="EP71" s="123"/>
      <c r="EQ71" s="123"/>
      <c r="ER71" s="123"/>
      <c r="ES71" s="123"/>
      <c r="ET71" s="123"/>
      <c r="EU71" s="123"/>
      <c r="EV71" s="123"/>
      <c r="EW71" s="123"/>
      <c r="EX71" s="123"/>
      <c r="EY71" s="123"/>
      <c r="EZ71" s="123"/>
      <c r="FA71" s="123"/>
      <c r="FB71" s="123"/>
      <c r="FC71" s="123"/>
      <c r="FD71" s="123"/>
      <c r="FE71" s="123"/>
      <c r="FF71" s="123"/>
      <c r="FG71" s="123"/>
      <c r="FH71" s="123"/>
      <c r="FI71" s="123"/>
      <c r="FJ71" s="123"/>
      <c r="FK71" s="123"/>
      <c r="FL71" s="123"/>
      <c r="FM71" s="123"/>
      <c r="FN71" s="123"/>
      <c r="FO71" s="123"/>
      <c r="FP71" s="123"/>
      <c r="FQ71" s="123"/>
      <c r="FR71" s="123"/>
      <c r="FS71" s="123"/>
      <c r="FT71" s="123"/>
      <c r="FU71" s="123"/>
      <c r="FV71" s="123"/>
      <c r="FW71" s="123"/>
      <c r="FX71" s="123"/>
      <c r="FY71" s="123"/>
      <c r="FZ71" s="123"/>
      <c r="GA71" s="123"/>
      <c r="GB71" s="123"/>
      <c r="GC71" s="123"/>
      <c r="GD71" s="123"/>
      <c r="GE71" s="123"/>
      <c r="GF71" s="123"/>
      <c r="GG71" s="123"/>
      <c r="GH71" s="123"/>
      <c r="GI71" s="123"/>
      <c r="GJ71" s="123"/>
      <c r="GK71" s="123"/>
      <c r="GL71" s="123"/>
      <c r="GM71" s="123"/>
      <c r="GN71" s="123"/>
      <c r="GO71" s="123"/>
      <c r="GP71" s="123"/>
      <c r="GQ71" s="123"/>
      <c r="GR71" s="123"/>
      <c r="GS71" s="123"/>
      <c r="GT71" s="123"/>
      <c r="GU71" s="123"/>
      <c r="GV71" s="123"/>
      <c r="GW71" s="123"/>
      <c r="GX71" s="123"/>
      <c r="GY71" s="123"/>
      <c r="GZ71" s="123"/>
      <c r="HA71" s="123"/>
      <c r="HB71" s="123"/>
      <c r="HC71" s="123"/>
      <c r="HD71" s="123"/>
      <c r="HE71" s="123"/>
      <c r="HF71" s="123"/>
      <c r="HG71" s="123"/>
      <c r="HH71" s="123"/>
      <c r="HI71" s="123"/>
      <c r="HJ71" s="123"/>
      <c r="HK71" s="123"/>
      <c r="HL71" s="123"/>
      <c r="HM71" s="123"/>
      <c r="HN71" s="123"/>
      <c r="HO71" s="123"/>
      <c r="HP71" s="123"/>
      <c r="HQ71" s="123"/>
      <c r="HR71" s="123"/>
      <c r="HS71" s="123"/>
      <c r="HT71" s="123"/>
      <c r="HU71" s="123"/>
      <c r="HV71" s="123"/>
      <c r="HW71" s="123"/>
      <c r="HX71" s="123"/>
      <c r="HY71" s="123"/>
      <c r="HZ71" s="123"/>
      <c r="IA71" s="123"/>
      <c r="IB71" s="123"/>
      <c r="IC71" s="123"/>
      <c r="ID71" s="123"/>
      <c r="IE71" s="123"/>
      <c r="IF71" s="123"/>
      <c r="IG71" s="123"/>
      <c r="IH71" s="123"/>
      <c r="II71" s="123"/>
      <c r="IJ71" s="123"/>
      <c r="IK71" s="123"/>
      <c r="IL71" s="123"/>
      <c r="IM71" s="123"/>
      <c r="IN71" s="123"/>
      <c r="IO71" s="123"/>
      <c r="IP71" s="123"/>
      <c r="IQ71" s="123"/>
      <c r="IR71" s="123"/>
      <c r="IS71" s="123"/>
      <c r="IT71" s="123"/>
      <c r="IU71" s="123"/>
      <c r="IV71" s="123"/>
    </row>
    <row r="72" spans="1:256" x14ac:dyDescent="0.25">
      <c r="A72" s="129" t="s">
        <v>78</v>
      </c>
      <c r="B72" s="130">
        <f>+'[1]Tabla Dinámica'!C75/1000000</f>
        <v>918.08336013999985</v>
      </c>
      <c r="C72" s="130">
        <f>+'[1]Tabla Dinámica'!D75/1000000</f>
        <v>869.43728431999989</v>
      </c>
      <c r="D72" s="130">
        <f>+'[1]Tabla Dinámica'!E75/1000000</f>
        <v>939.18142442000021</v>
      </c>
      <c r="E72" s="130">
        <f>+'[1]Tabla Dinámica'!F75/1000000</f>
        <v>739.80052583999986</v>
      </c>
      <c r="F72" s="130">
        <f>+'[1]Tabla Dinámica'!G75/1000000</f>
        <v>731.66575390000014</v>
      </c>
      <c r="G72" s="130">
        <f>+'[1]Tabla Dinámica'!H75/1000000</f>
        <v>942.56587229000002</v>
      </c>
      <c r="H72" s="130">
        <f>+'[1]Tabla Dinámica'!I75/1000000</f>
        <v>716.24992929999996</v>
      </c>
      <c r="I72" s="130">
        <f>+'[1]Tabla Dinámica'!J75/1000000</f>
        <v>743.98403985000004</v>
      </c>
      <c r="J72" s="130">
        <f>+'[1]Tabla Dinámica'!K75/1000000</f>
        <v>850.68481258999986</v>
      </c>
      <c r="K72" s="130">
        <f>+'[1]Tabla Dinámica'!L75/1000000</f>
        <v>851.33146428999999</v>
      </c>
      <c r="L72" s="130">
        <f>+'[1]Tabla Dinámica'!M75/1000000</f>
        <v>566.98879549000003</v>
      </c>
      <c r="M72" s="130">
        <f>+'[1]Tabla Dinámica'!N75/1000000</f>
        <v>938.35003208000001</v>
      </c>
      <c r="N72" s="130">
        <f t="shared" si="1"/>
        <v>9808.323294509999</v>
      </c>
      <c r="O72" s="123"/>
      <c r="P72" s="33"/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  <c r="AJ72" s="123"/>
      <c r="AK72" s="123"/>
      <c r="AL72" s="123"/>
      <c r="AM72" s="123"/>
      <c r="AN72" s="123"/>
      <c r="AO72" s="123"/>
      <c r="AP72" s="123"/>
      <c r="AQ72" s="123"/>
      <c r="AR72" s="123"/>
      <c r="AS72" s="123"/>
      <c r="AT72" s="123"/>
      <c r="AU72" s="123"/>
      <c r="AV72" s="123"/>
      <c r="AW72" s="123"/>
      <c r="AX72" s="123"/>
      <c r="AY72" s="123"/>
      <c r="AZ72" s="123"/>
      <c r="BA72" s="123"/>
      <c r="BB72" s="123"/>
      <c r="BC72" s="123"/>
      <c r="BD72" s="123"/>
      <c r="BE72" s="123"/>
      <c r="BF72" s="123"/>
      <c r="BG72" s="123"/>
      <c r="BH72" s="123"/>
      <c r="BI72" s="123"/>
      <c r="BJ72" s="123"/>
      <c r="BK72" s="123"/>
      <c r="BL72" s="123"/>
      <c r="BM72" s="123"/>
      <c r="BN72" s="123"/>
      <c r="BO72" s="123"/>
      <c r="BP72" s="123"/>
      <c r="BQ72" s="123"/>
      <c r="BR72" s="123"/>
      <c r="BS72" s="123"/>
      <c r="BT72" s="123"/>
      <c r="BU72" s="123"/>
      <c r="BV72" s="123"/>
      <c r="BW72" s="123"/>
      <c r="BX72" s="123"/>
      <c r="BY72" s="123"/>
      <c r="BZ72" s="123"/>
      <c r="CA72" s="123"/>
      <c r="CB72" s="123"/>
      <c r="CC72" s="123"/>
      <c r="CD72" s="123"/>
      <c r="CE72" s="123"/>
      <c r="CF72" s="123"/>
      <c r="CG72" s="123"/>
      <c r="CH72" s="123"/>
      <c r="CI72" s="123"/>
      <c r="CJ72" s="123"/>
      <c r="CK72" s="123"/>
      <c r="CL72" s="123"/>
      <c r="CM72" s="123"/>
      <c r="CN72" s="123"/>
      <c r="CO72" s="123"/>
      <c r="CP72" s="123"/>
      <c r="CQ72" s="123"/>
      <c r="CR72" s="123"/>
      <c r="CS72" s="123"/>
      <c r="CT72" s="123"/>
      <c r="CU72" s="123"/>
      <c r="CV72" s="123"/>
      <c r="CW72" s="123"/>
      <c r="CX72" s="123"/>
      <c r="CY72" s="123"/>
      <c r="CZ72" s="123"/>
      <c r="DA72" s="123"/>
      <c r="DB72" s="123"/>
      <c r="DC72" s="123"/>
      <c r="DD72" s="123"/>
      <c r="DE72" s="123"/>
      <c r="DF72" s="123"/>
      <c r="DG72" s="123"/>
      <c r="DH72" s="123"/>
      <c r="DI72" s="123"/>
      <c r="DJ72" s="123"/>
      <c r="DK72" s="123"/>
      <c r="DL72" s="123"/>
      <c r="DM72" s="123"/>
      <c r="DN72" s="123"/>
      <c r="DO72" s="123"/>
      <c r="DP72" s="123"/>
      <c r="DQ72" s="123"/>
      <c r="DR72" s="123"/>
      <c r="DS72" s="123"/>
      <c r="DT72" s="123"/>
      <c r="DU72" s="123"/>
      <c r="DV72" s="123"/>
      <c r="DW72" s="123"/>
      <c r="DX72" s="123"/>
      <c r="DY72" s="123"/>
      <c r="DZ72" s="123"/>
      <c r="EA72" s="123"/>
      <c r="EB72" s="123"/>
      <c r="EC72" s="123"/>
      <c r="ED72" s="123"/>
      <c r="EE72" s="123"/>
      <c r="EF72" s="123"/>
      <c r="EG72" s="123"/>
      <c r="EH72" s="123"/>
      <c r="EI72" s="123"/>
      <c r="EJ72" s="123"/>
      <c r="EK72" s="123"/>
      <c r="EL72" s="123"/>
      <c r="EM72" s="123"/>
      <c r="EN72" s="123"/>
      <c r="EO72" s="123"/>
      <c r="EP72" s="123"/>
      <c r="EQ72" s="123"/>
      <c r="ER72" s="123"/>
      <c r="ES72" s="123"/>
      <c r="ET72" s="123"/>
      <c r="EU72" s="123"/>
      <c r="EV72" s="123"/>
      <c r="EW72" s="123"/>
      <c r="EX72" s="123"/>
      <c r="EY72" s="123"/>
      <c r="EZ72" s="123"/>
      <c r="FA72" s="123"/>
      <c r="FB72" s="123"/>
      <c r="FC72" s="123"/>
      <c r="FD72" s="123"/>
      <c r="FE72" s="123"/>
      <c r="FF72" s="123"/>
      <c r="FG72" s="123"/>
      <c r="FH72" s="123"/>
      <c r="FI72" s="123"/>
      <c r="FJ72" s="123"/>
      <c r="FK72" s="123"/>
      <c r="FL72" s="123"/>
      <c r="FM72" s="123"/>
      <c r="FN72" s="123"/>
      <c r="FO72" s="123"/>
      <c r="FP72" s="123"/>
      <c r="FQ72" s="123"/>
      <c r="FR72" s="123"/>
      <c r="FS72" s="123"/>
      <c r="FT72" s="123"/>
      <c r="FU72" s="123"/>
      <c r="FV72" s="123"/>
      <c r="FW72" s="123"/>
      <c r="FX72" s="123"/>
      <c r="FY72" s="123"/>
      <c r="FZ72" s="123"/>
      <c r="GA72" s="123"/>
      <c r="GB72" s="123"/>
      <c r="GC72" s="123"/>
      <c r="GD72" s="123"/>
      <c r="GE72" s="123"/>
      <c r="GF72" s="123"/>
      <c r="GG72" s="123"/>
      <c r="GH72" s="123"/>
      <c r="GI72" s="123"/>
      <c r="GJ72" s="123"/>
      <c r="GK72" s="123"/>
      <c r="GL72" s="123"/>
      <c r="GM72" s="123"/>
      <c r="GN72" s="123"/>
      <c r="GO72" s="123"/>
      <c r="GP72" s="123"/>
      <c r="GQ72" s="123"/>
      <c r="GR72" s="123"/>
      <c r="GS72" s="123"/>
      <c r="GT72" s="123"/>
      <c r="GU72" s="123"/>
      <c r="GV72" s="123"/>
      <c r="GW72" s="123"/>
      <c r="GX72" s="123"/>
      <c r="GY72" s="123"/>
      <c r="GZ72" s="123"/>
      <c r="HA72" s="123"/>
      <c r="HB72" s="123"/>
      <c r="HC72" s="123"/>
      <c r="HD72" s="123"/>
      <c r="HE72" s="123"/>
      <c r="HF72" s="123"/>
      <c r="HG72" s="123"/>
      <c r="HH72" s="123"/>
      <c r="HI72" s="123"/>
      <c r="HJ72" s="123"/>
      <c r="HK72" s="123"/>
      <c r="HL72" s="123"/>
      <c r="HM72" s="123"/>
      <c r="HN72" s="123"/>
      <c r="HO72" s="123"/>
      <c r="HP72" s="123"/>
      <c r="HQ72" s="123"/>
      <c r="HR72" s="123"/>
      <c r="HS72" s="123"/>
      <c r="HT72" s="123"/>
      <c r="HU72" s="123"/>
      <c r="HV72" s="123"/>
      <c r="HW72" s="123"/>
      <c r="HX72" s="123"/>
      <c r="HY72" s="123"/>
      <c r="HZ72" s="123"/>
      <c r="IA72" s="123"/>
      <c r="IB72" s="123"/>
      <c r="IC72" s="123"/>
      <c r="ID72" s="123"/>
      <c r="IE72" s="123"/>
      <c r="IF72" s="123"/>
      <c r="IG72" s="123"/>
      <c r="IH72" s="123"/>
      <c r="II72" s="123"/>
      <c r="IJ72" s="123"/>
      <c r="IK72" s="123"/>
      <c r="IL72" s="123"/>
      <c r="IM72" s="123"/>
      <c r="IN72" s="123"/>
      <c r="IO72" s="123"/>
      <c r="IP72" s="123"/>
      <c r="IQ72" s="123"/>
      <c r="IR72" s="123"/>
      <c r="IS72" s="123"/>
      <c r="IT72" s="123"/>
      <c r="IU72" s="123"/>
      <c r="IV72" s="123"/>
    </row>
    <row r="73" spans="1:256" x14ac:dyDescent="0.25">
      <c r="A73" s="133" t="s">
        <v>79</v>
      </c>
      <c r="B73" s="134">
        <f>+'[1]Tabla Dinámica'!C76/1000000</f>
        <v>206.68095558000002</v>
      </c>
      <c r="C73" s="134">
        <f>+'[1]Tabla Dinámica'!D76/1000000</f>
        <v>0</v>
      </c>
      <c r="D73" s="134">
        <f>+'[1]Tabla Dinámica'!E76/1000000</f>
        <v>0</v>
      </c>
      <c r="E73" s="134">
        <f>+'[1]Tabla Dinámica'!F76/1000000</f>
        <v>0</v>
      </c>
      <c r="F73" s="134">
        <f>+'[1]Tabla Dinámica'!G76/1000000</f>
        <v>0</v>
      </c>
      <c r="G73" s="134">
        <f>+'[1]Tabla Dinámica'!H76/1000000</f>
        <v>0</v>
      </c>
      <c r="H73" s="134">
        <f>+'[1]Tabla Dinámica'!I76/1000000</f>
        <v>0</v>
      </c>
      <c r="I73" s="134">
        <f>+'[1]Tabla Dinámica'!J76/1000000</f>
        <v>0</v>
      </c>
      <c r="J73" s="134">
        <f>+'[1]Tabla Dinámica'!K76/1000000</f>
        <v>0</v>
      </c>
      <c r="K73" s="134">
        <f>+'[1]Tabla Dinámica'!L76/1000000</f>
        <v>0</v>
      </c>
      <c r="L73" s="134">
        <f>+'[1]Tabla Dinámica'!M76/1000000</f>
        <v>0</v>
      </c>
      <c r="M73" s="134">
        <f>+'[1]Tabla Dinámica'!N76/1000000</f>
        <v>0</v>
      </c>
      <c r="N73" s="134">
        <f t="shared" si="1"/>
        <v>206.68095558000002</v>
      </c>
      <c r="O73" s="123"/>
      <c r="P73" s="33"/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  <c r="AJ73" s="123"/>
      <c r="AK73" s="123"/>
      <c r="AL73" s="123"/>
      <c r="AM73" s="123"/>
      <c r="AN73" s="123"/>
      <c r="AO73" s="123"/>
      <c r="AP73" s="123"/>
      <c r="AQ73" s="123"/>
      <c r="AR73" s="123"/>
      <c r="AS73" s="123"/>
      <c r="AT73" s="123"/>
      <c r="AU73" s="123"/>
      <c r="AV73" s="123"/>
      <c r="AW73" s="123"/>
      <c r="AX73" s="123"/>
      <c r="AY73" s="123"/>
      <c r="AZ73" s="123"/>
      <c r="BA73" s="123"/>
      <c r="BB73" s="123"/>
      <c r="BC73" s="123"/>
      <c r="BD73" s="123"/>
      <c r="BE73" s="123"/>
      <c r="BF73" s="123"/>
      <c r="BG73" s="123"/>
      <c r="BH73" s="123"/>
      <c r="BI73" s="123"/>
      <c r="BJ73" s="123"/>
      <c r="BK73" s="123"/>
      <c r="BL73" s="123"/>
      <c r="BM73" s="123"/>
      <c r="BN73" s="123"/>
      <c r="BO73" s="123"/>
      <c r="BP73" s="123"/>
      <c r="BQ73" s="123"/>
      <c r="BR73" s="123"/>
      <c r="BS73" s="123"/>
      <c r="BT73" s="123"/>
      <c r="BU73" s="123"/>
      <c r="BV73" s="123"/>
      <c r="BW73" s="123"/>
      <c r="BX73" s="123"/>
      <c r="BY73" s="123"/>
      <c r="BZ73" s="123"/>
      <c r="CA73" s="123"/>
      <c r="CB73" s="123"/>
      <c r="CC73" s="123"/>
      <c r="CD73" s="123"/>
      <c r="CE73" s="123"/>
      <c r="CF73" s="123"/>
      <c r="CG73" s="123"/>
      <c r="CH73" s="123"/>
      <c r="CI73" s="123"/>
      <c r="CJ73" s="123"/>
      <c r="CK73" s="123"/>
      <c r="CL73" s="123"/>
      <c r="CM73" s="123"/>
      <c r="CN73" s="123"/>
      <c r="CO73" s="123"/>
      <c r="CP73" s="123"/>
      <c r="CQ73" s="123"/>
      <c r="CR73" s="123"/>
      <c r="CS73" s="123"/>
      <c r="CT73" s="123"/>
      <c r="CU73" s="123"/>
      <c r="CV73" s="123"/>
      <c r="CW73" s="123"/>
      <c r="CX73" s="123"/>
      <c r="CY73" s="123"/>
      <c r="CZ73" s="123"/>
      <c r="DA73" s="123"/>
      <c r="DB73" s="123"/>
      <c r="DC73" s="123"/>
      <c r="DD73" s="123"/>
      <c r="DE73" s="123"/>
      <c r="DF73" s="123"/>
      <c r="DG73" s="123"/>
      <c r="DH73" s="123"/>
      <c r="DI73" s="123"/>
      <c r="DJ73" s="123"/>
      <c r="DK73" s="123"/>
      <c r="DL73" s="123"/>
      <c r="DM73" s="123"/>
      <c r="DN73" s="123"/>
      <c r="DO73" s="123"/>
      <c r="DP73" s="123"/>
      <c r="DQ73" s="123"/>
      <c r="DR73" s="123"/>
      <c r="DS73" s="123"/>
      <c r="DT73" s="123"/>
      <c r="DU73" s="123"/>
      <c r="DV73" s="123"/>
      <c r="DW73" s="123"/>
      <c r="DX73" s="123"/>
      <c r="DY73" s="123"/>
      <c r="DZ73" s="123"/>
      <c r="EA73" s="123"/>
      <c r="EB73" s="123"/>
      <c r="EC73" s="123"/>
      <c r="ED73" s="123"/>
      <c r="EE73" s="123"/>
      <c r="EF73" s="123"/>
      <c r="EG73" s="123"/>
      <c r="EH73" s="123"/>
      <c r="EI73" s="123"/>
      <c r="EJ73" s="123"/>
      <c r="EK73" s="123"/>
      <c r="EL73" s="123"/>
      <c r="EM73" s="123"/>
      <c r="EN73" s="123"/>
      <c r="EO73" s="123"/>
      <c r="EP73" s="123"/>
      <c r="EQ73" s="123"/>
      <c r="ER73" s="123"/>
      <c r="ES73" s="123"/>
      <c r="ET73" s="123"/>
      <c r="EU73" s="123"/>
      <c r="EV73" s="123"/>
      <c r="EW73" s="123"/>
      <c r="EX73" s="123"/>
      <c r="EY73" s="123"/>
      <c r="EZ73" s="123"/>
      <c r="FA73" s="123"/>
      <c r="FB73" s="123"/>
      <c r="FC73" s="123"/>
      <c r="FD73" s="123"/>
      <c r="FE73" s="123"/>
      <c r="FF73" s="123"/>
      <c r="FG73" s="123"/>
      <c r="FH73" s="123"/>
      <c r="FI73" s="123"/>
      <c r="FJ73" s="123"/>
      <c r="FK73" s="123"/>
      <c r="FL73" s="123"/>
      <c r="FM73" s="123"/>
      <c r="FN73" s="123"/>
      <c r="FO73" s="123"/>
      <c r="FP73" s="123"/>
      <c r="FQ73" s="123"/>
      <c r="FR73" s="123"/>
      <c r="FS73" s="123"/>
      <c r="FT73" s="123"/>
      <c r="FU73" s="123"/>
      <c r="FV73" s="123"/>
      <c r="FW73" s="123"/>
      <c r="FX73" s="123"/>
      <c r="FY73" s="123"/>
      <c r="FZ73" s="123"/>
      <c r="GA73" s="123"/>
      <c r="GB73" s="123"/>
      <c r="GC73" s="123"/>
      <c r="GD73" s="123"/>
      <c r="GE73" s="123"/>
      <c r="GF73" s="123"/>
      <c r="GG73" s="123"/>
      <c r="GH73" s="123"/>
      <c r="GI73" s="123"/>
      <c r="GJ73" s="123"/>
      <c r="GK73" s="123"/>
      <c r="GL73" s="123"/>
      <c r="GM73" s="123"/>
      <c r="GN73" s="123"/>
      <c r="GO73" s="123"/>
      <c r="GP73" s="123"/>
      <c r="GQ73" s="123"/>
      <c r="GR73" s="123"/>
      <c r="GS73" s="123"/>
      <c r="GT73" s="123"/>
      <c r="GU73" s="123"/>
      <c r="GV73" s="123"/>
      <c r="GW73" s="123"/>
      <c r="GX73" s="123"/>
      <c r="GY73" s="123"/>
      <c r="GZ73" s="123"/>
      <c r="HA73" s="123"/>
      <c r="HB73" s="123"/>
      <c r="HC73" s="123"/>
      <c r="HD73" s="123"/>
      <c r="HE73" s="123"/>
      <c r="HF73" s="123"/>
      <c r="HG73" s="123"/>
      <c r="HH73" s="123"/>
      <c r="HI73" s="123"/>
      <c r="HJ73" s="123"/>
      <c r="HK73" s="123"/>
      <c r="HL73" s="123"/>
      <c r="HM73" s="123"/>
      <c r="HN73" s="123"/>
      <c r="HO73" s="123"/>
      <c r="HP73" s="123"/>
      <c r="HQ73" s="123"/>
      <c r="HR73" s="123"/>
      <c r="HS73" s="123"/>
      <c r="HT73" s="123"/>
      <c r="HU73" s="123"/>
      <c r="HV73" s="123"/>
      <c r="HW73" s="123"/>
      <c r="HX73" s="123"/>
      <c r="HY73" s="123"/>
      <c r="HZ73" s="123"/>
      <c r="IA73" s="123"/>
      <c r="IB73" s="123"/>
      <c r="IC73" s="123"/>
      <c r="ID73" s="123"/>
      <c r="IE73" s="123"/>
      <c r="IF73" s="123"/>
      <c r="IG73" s="123"/>
      <c r="IH73" s="123"/>
      <c r="II73" s="123"/>
      <c r="IJ73" s="123"/>
      <c r="IK73" s="123"/>
      <c r="IL73" s="123"/>
      <c r="IM73" s="123"/>
      <c r="IN73" s="123"/>
      <c r="IO73" s="123"/>
      <c r="IP73" s="123"/>
      <c r="IQ73" s="123"/>
      <c r="IR73" s="123"/>
      <c r="IS73" s="123"/>
      <c r="IT73" s="123"/>
      <c r="IU73" s="123"/>
      <c r="IV73" s="123"/>
    </row>
    <row r="74" spans="1:256" x14ac:dyDescent="0.25">
      <c r="A74" s="133" t="s">
        <v>80</v>
      </c>
      <c r="B74" s="134">
        <f>+'[1]Tabla Dinámica'!C77/1000000</f>
        <v>14.9025993</v>
      </c>
      <c r="C74" s="134">
        <f>+'[1]Tabla Dinámica'!D77/1000000</f>
        <v>70.806428549999993</v>
      </c>
      <c r="D74" s="134">
        <f>+'[1]Tabla Dinámica'!E77/1000000</f>
        <v>24.939299399999999</v>
      </c>
      <c r="E74" s="134">
        <f>+'[1]Tabla Dinámica'!F77/1000000</f>
        <v>26.110040870000002</v>
      </c>
      <c r="F74" s="134">
        <f>+'[1]Tabla Dinámica'!G77/1000000</f>
        <v>20.540277230000001</v>
      </c>
      <c r="G74" s="134">
        <f>+'[1]Tabla Dinámica'!H77/1000000</f>
        <v>25.755508769999999</v>
      </c>
      <c r="H74" s="134">
        <f>+'[1]Tabla Dinámica'!I77/1000000</f>
        <v>13.730875510000001</v>
      </c>
      <c r="I74" s="134">
        <f>+'[1]Tabla Dinámica'!J77/1000000</f>
        <v>18.221077269999999</v>
      </c>
      <c r="J74" s="134">
        <f>+'[1]Tabla Dinámica'!K77/1000000</f>
        <v>13.48419601</v>
      </c>
      <c r="K74" s="134">
        <f>+'[1]Tabla Dinámica'!L77/1000000</f>
        <v>17.237549229999999</v>
      </c>
      <c r="L74" s="134">
        <f>+'[1]Tabla Dinámica'!M77/1000000</f>
        <v>10.80723392</v>
      </c>
      <c r="M74" s="134">
        <f>+'[1]Tabla Dinámica'!N77/1000000</f>
        <v>16.462736379999999</v>
      </c>
      <c r="N74" s="134">
        <f t="shared" si="1"/>
        <v>272.99782244000005</v>
      </c>
      <c r="O74" s="123"/>
      <c r="P74" s="33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24"/>
      <c r="AO74" s="124"/>
      <c r="AP74" s="124"/>
      <c r="AQ74" s="124"/>
      <c r="AR74" s="124"/>
      <c r="AS74" s="124"/>
      <c r="AT74" s="124"/>
      <c r="AU74" s="124"/>
      <c r="AV74" s="124"/>
      <c r="AW74" s="124"/>
      <c r="AX74" s="124"/>
      <c r="AY74" s="124"/>
      <c r="AZ74" s="124"/>
      <c r="BA74" s="124"/>
      <c r="BB74" s="124"/>
      <c r="BC74" s="124"/>
      <c r="BD74" s="124"/>
      <c r="BE74" s="124"/>
      <c r="BF74" s="124"/>
      <c r="BG74" s="124"/>
      <c r="BH74" s="124"/>
      <c r="BI74" s="124"/>
      <c r="BJ74" s="124"/>
      <c r="BK74" s="124"/>
      <c r="BL74" s="124"/>
      <c r="BM74" s="124"/>
      <c r="BN74" s="124"/>
      <c r="BO74" s="124"/>
      <c r="BP74" s="124"/>
      <c r="BQ74" s="124"/>
      <c r="BR74" s="124"/>
      <c r="BS74" s="124"/>
      <c r="BT74" s="124"/>
      <c r="BU74" s="124"/>
      <c r="BV74" s="124"/>
      <c r="BW74" s="124"/>
      <c r="BX74" s="124"/>
      <c r="BY74" s="124"/>
      <c r="BZ74" s="124"/>
      <c r="CA74" s="124"/>
      <c r="CB74" s="124"/>
      <c r="CC74" s="124"/>
      <c r="CD74" s="124"/>
      <c r="CE74" s="124"/>
      <c r="CF74" s="124"/>
      <c r="CG74" s="124"/>
      <c r="CH74" s="124"/>
      <c r="CI74" s="124"/>
      <c r="CJ74" s="124"/>
      <c r="CK74" s="124"/>
      <c r="CL74" s="124"/>
      <c r="CM74" s="124"/>
      <c r="CN74" s="124"/>
      <c r="CO74" s="124"/>
      <c r="CP74" s="124"/>
      <c r="CQ74" s="124"/>
      <c r="CR74" s="124"/>
      <c r="CS74" s="124"/>
      <c r="CT74" s="124"/>
      <c r="CU74" s="124"/>
      <c r="CV74" s="124"/>
      <c r="CW74" s="124"/>
      <c r="CX74" s="124"/>
      <c r="CY74" s="124"/>
      <c r="CZ74" s="124"/>
      <c r="DA74" s="124"/>
      <c r="DB74" s="124"/>
      <c r="DC74" s="124"/>
      <c r="DD74" s="124"/>
      <c r="DE74" s="124"/>
      <c r="DF74" s="124"/>
      <c r="DG74" s="124"/>
      <c r="DH74" s="124"/>
      <c r="DI74" s="124"/>
      <c r="DJ74" s="124"/>
      <c r="DK74" s="124"/>
      <c r="DL74" s="124"/>
      <c r="DM74" s="124"/>
      <c r="DN74" s="124"/>
      <c r="DO74" s="124"/>
      <c r="DP74" s="124"/>
      <c r="DQ74" s="124"/>
      <c r="DR74" s="124"/>
      <c r="DS74" s="124"/>
      <c r="DT74" s="124"/>
      <c r="DU74" s="124"/>
      <c r="DV74" s="124"/>
      <c r="DW74" s="124"/>
      <c r="DX74" s="124"/>
      <c r="DY74" s="124"/>
      <c r="DZ74" s="124"/>
      <c r="EA74" s="124"/>
      <c r="EB74" s="124"/>
      <c r="EC74" s="124"/>
      <c r="ED74" s="124"/>
      <c r="EE74" s="124"/>
      <c r="EF74" s="124"/>
      <c r="EG74" s="124"/>
      <c r="EH74" s="124"/>
      <c r="EI74" s="124"/>
      <c r="EJ74" s="124"/>
      <c r="EK74" s="124"/>
      <c r="EL74" s="124"/>
      <c r="EM74" s="124"/>
      <c r="EN74" s="124"/>
      <c r="EO74" s="124"/>
      <c r="EP74" s="124"/>
      <c r="EQ74" s="124"/>
      <c r="ER74" s="124"/>
      <c r="ES74" s="124"/>
      <c r="ET74" s="124"/>
      <c r="EU74" s="124"/>
      <c r="EV74" s="124"/>
      <c r="EW74" s="124"/>
      <c r="EX74" s="124"/>
      <c r="EY74" s="124"/>
      <c r="EZ74" s="124"/>
      <c r="FA74" s="124"/>
      <c r="FB74" s="124"/>
      <c r="FC74" s="124"/>
      <c r="FD74" s="124"/>
      <c r="FE74" s="124"/>
      <c r="FF74" s="124"/>
      <c r="FG74" s="124"/>
      <c r="FH74" s="124"/>
      <c r="FI74" s="124"/>
      <c r="FJ74" s="124"/>
      <c r="FK74" s="124"/>
      <c r="FL74" s="124"/>
      <c r="FM74" s="124"/>
      <c r="FN74" s="124"/>
      <c r="FO74" s="124"/>
      <c r="FP74" s="124"/>
      <c r="FQ74" s="124"/>
      <c r="FR74" s="124"/>
      <c r="FS74" s="124"/>
      <c r="FT74" s="124"/>
      <c r="FU74" s="124"/>
      <c r="FV74" s="124"/>
      <c r="FW74" s="124"/>
      <c r="FX74" s="124"/>
      <c r="FY74" s="124"/>
      <c r="FZ74" s="124"/>
      <c r="GA74" s="124"/>
      <c r="GB74" s="124"/>
      <c r="GC74" s="124"/>
      <c r="GD74" s="124"/>
      <c r="GE74" s="124"/>
      <c r="GF74" s="124"/>
      <c r="GG74" s="124"/>
      <c r="GH74" s="124"/>
      <c r="GI74" s="124"/>
      <c r="GJ74" s="124"/>
      <c r="GK74" s="124"/>
      <c r="GL74" s="124"/>
      <c r="GM74" s="124"/>
      <c r="GN74" s="124"/>
      <c r="GO74" s="124"/>
      <c r="GP74" s="124"/>
      <c r="GQ74" s="124"/>
      <c r="GR74" s="124"/>
      <c r="GS74" s="124"/>
      <c r="GT74" s="124"/>
      <c r="GU74" s="124"/>
      <c r="GV74" s="124"/>
      <c r="GW74" s="124"/>
      <c r="GX74" s="124"/>
      <c r="GY74" s="124"/>
      <c r="GZ74" s="124"/>
      <c r="HA74" s="124"/>
      <c r="HB74" s="124"/>
      <c r="HC74" s="124"/>
      <c r="HD74" s="124"/>
      <c r="HE74" s="124"/>
      <c r="HF74" s="124"/>
      <c r="HG74" s="124"/>
      <c r="HH74" s="124"/>
      <c r="HI74" s="124"/>
      <c r="HJ74" s="124"/>
      <c r="HK74" s="124"/>
      <c r="HL74" s="124"/>
      <c r="HM74" s="124"/>
      <c r="HN74" s="124"/>
      <c r="HO74" s="124"/>
      <c r="HP74" s="124"/>
      <c r="HQ74" s="124"/>
      <c r="HR74" s="124"/>
      <c r="HS74" s="124"/>
      <c r="HT74" s="124"/>
      <c r="HU74" s="124"/>
      <c r="HV74" s="124"/>
      <c r="HW74" s="124"/>
      <c r="HX74" s="124"/>
      <c r="HY74" s="124"/>
      <c r="HZ74" s="124"/>
      <c r="IA74" s="124"/>
      <c r="IB74" s="124"/>
      <c r="IC74" s="124"/>
      <c r="ID74" s="124"/>
      <c r="IE74" s="124"/>
      <c r="IF74" s="124"/>
      <c r="IG74" s="124"/>
      <c r="IH74" s="124"/>
      <c r="II74" s="124"/>
      <c r="IJ74" s="124"/>
      <c r="IK74" s="124"/>
      <c r="IL74" s="124"/>
      <c r="IM74" s="124"/>
      <c r="IN74" s="124"/>
      <c r="IO74" s="124"/>
      <c r="IP74" s="124"/>
      <c r="IQ74" s="124"/>
      <c r="IR74" s="124"/>
      <c r="IS74" s="124"/>
      <c r="IT74" s="124"/>
      <c r="IU74" s="124"/>
      <c r="IV74" s="124"/>
    </row>
    <row r="75" spans="1:256" x14ac:dyDescent="0.25">
      <c r="A75" s="133" t="s">
        <v>81</v>
      </c>
      <c r="B75" s="134">
        <f>+'[1]Tabla Dinámica'!C78/1000000</f>
        <v>2.9749750099999996</v>
      </c>
      <c r="C75" s="134">
        <f>+'[1]Tabla Dinámica'!D78/1000000</f>
        <v>11.994037780000001</v>
      </c>
      <c r="D75" s="134">
        <f>+'[1]Tabla Dinámica'!E78/1000000</f>
        <v>5.0903128100000004</v>
      </c>
      <c r="E75" s="134">
        <f>+'[1]Tabla Dinámica'!F78/1000000</f>
        <v>8.0274409900000006</v>
      </c>
      <c r="F75" s="134">
        <f>+'[1]Tabla Dinámica'!G78/1000000</f>
        <v>7.4184932199999993</v>
      </c>
      <c r="G75" s="134">
        <f>+'[1]Tabla Dinámica'!H78/1000000</f>
        <v>4.3022350999999999</v>
      </c>
      <c r="H75" s="134">
        <f>+'[1]Tabla Dinámica'!I78/1000000</f>
        <v>6.4979481200000002</v>
      </c>
      <c r="I75" s="134">
        <f>+'[1]Tabla Dinámica'!J78/1000000</f>
        <v>11.797180040000001</v>
      </c>
      <c r="J75" s="134">
        <f>+'[1]Tabla Dinámica'!K78/1000000</f>
        <v>3.7332276699999998</v>
      </c>
      <c r="K75" s="134">
        <f>+'[1]Tabla Dinámica'!L78/1000000</f>
        <v>5.6069710200000005</v>
      </c>
      <c r="L75" s="134">
        <f>+'[1]Tabla Dinámica'!M78/1000000</f>
        <v>4.0888772900000001</v>
      </c>
      <c r="M75" s="134">
        <f>+'[1]Tabla Dinámica'!N78/1000000</f>
        <v>6.0198009700000004</v>
      </c>
      <c r="N75" s="134">
        <f t="shared" si="1"/>
        <v>77.551500020000006</v>
      </c>
      <c r="O75" s="123"/>
      <c r="P75" s="33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  <c r="AY75" s="124"/>
      <c r="AZ75" s="124"/>
      <c r="BA75" s="124"/>
      <c r="BB75" s="124"/>
      <c r="BC75" s="124"/>
      <c r="BD75" s="124"/>
      <c r="BE75" s="124"/>
      <c r="BF75" s="124"/>
      <c r="BG75" s="124"/>
      <c r="BH75" s="124"/>
      <c r="BI75" s="124"/>
      <c r="BJ75" s="124"/>
      <c r="BK75" s="124"/>
      <c r="BL75" s="124"/>
      <c r="BM75" s="124"/>
      <c r="BN75" s="124"/>
      <c r="BO75" s="124"/>
      <c r="BP75" s="124"/>
      <c r="BQ75" s="124"/>
      <c r="BR75" s="124"/>
      <c r="BS75" s="124"/>
      <c r="BT75" s="124"/>
      <c r="BU75" s="124"/>
      <c r="BV75" s="124"/>
      <c r="BW75" s="124"/>
      <c r="BX75" s="124"/>
      <c r="BY75" s="124"/>
      <c r="BZ75" s="124"/>
      <c r="CA75" s="124"/>
      <c r="CB75" s="124"/>
      <c r="CC75" s="124"/>
      <c r="CD75" s="124"/>
      <c r="CE75" s="124"/>
      <c r="CF75" s="124"/>
      <c r="CG75" s="124"/>
      <c r="CH75" s="124"/>
      <c r="CI75" s="124"/>
      <c r="CJ75" s="124"/>
      <c r="CK75" s="124"/>
      <c r="CL75" s="124"/>
      <c r="CM75" s="124"/>
      <c r="CN75" s="124"/>
      <c r="CO75" s="124"/>
      <c r="CP75" s="124"/>
      <c r="CQ75" s="124"/>
      <c r="CR75" s="124"/>
      <c r="CS75" s="124"/>
      <c r="CT75" s="124"/>
      <c r="CU75" s="124"/>
      <c r="CV75" s="124"/>
      <c r="CW75" s="124"/>
      <c r="CX75" s="124"/>
      <c r="CY75" s="124"/>
      <c r="CZ75" s="124"/>
      <c r="DA75" s="124"/>
      <c r="DB75" s="124"/>
      <c r="DC75" s="124"/>
      <c r="DD75" s="124"/>
      <c r="DE75" s="124"/>
      <c r="DF75" s="124"/>
      <c r="DG75" s="124"/>
      <c r="DH75" s="124"/>
      <c r="DI75" s="124"/>
      <c r="DJ75" s="124"/>
      <c r="DK75" s="124"/>
      <c r="DL75" s="124"/>
      <c r="DM75" s="124"/>
      <c r="DN75" s="124"/>
      <c r="DO75" s="124"/>
      <c r="DP75" s="124"/>
      <c r="DQ75" s="124"/>
      <c r="DR75" s="124"/>
      <c r="DS75" s="124"/>
      <c r="DT75" s="124"/>
      <c r="DU75" s="124"/>
      <c r="DV75" s="124"/>
      <c r="DW75" s="124"/>
      <c r="DX75" s="124"/>
      <c r="DY75" s="124"/>
      <c r="DZ75" s="124"/>
      <c r="EA75" s="124"/>
      <c r="EB75" s="124"/>
      <c r="EC75" s="124"/>
      <c r="ED75" s="124"/>
      <c r="EE75" s="124"/>
      <c r="EF75" s="124"/>
      <c r="EG75" s="124"/>
      <c r="EH75" s="124"/>
      <c r="EI75" s="124"/>
      <c r="EJ75" s="124"/>
      <c r="EK75" s="124"/>
      <c r="EL75" s="124"/>
      <c r="EM75" s="124"/>
      <c r="EN75" s="124"/>
      <c r="EO75" s="124"/>
      <c r="EP75" s="124"/>
      <c r="EQ75" s="124"/>
      <c r="ER75" s="124"/>
      <c r="ES75" s="124"/>
      <c r="ET75" s="124"/>
      <c r="EU75" s="124"/>
      <c r="EV75" s="124"/>
      <c r="EW75" s="124"/>
      <c r="EX75" s="124"/>
      <c r="EY75" s="124"/>
      <c r="EZ75" s="124"/>
      <c r="FA75" s="124"/>
      <c r="FB75" s="124"/>
      <c r="FC75" s="124"/>
      <c r="FD75" s="124"/>
      <c r="FE75" s="124"/>
      <c r="FF75" s="124"/>
      <c r="FG75" s="124"/>
      <c r="FH75" s="124"/>
      <c r="FI75" s="124"/>
      <c r="FJ75" s="124"/>
      <c r="FK75" s="124"/>
      <c r="FL75" s="124"/>
      <c r="FM75" s="124"/>
      <c r="FN75" s="124"/>
      <c r="FO75" s="124"/>
      <c r="FP75" s="124"/>
      <c r="FQ75" s="124"/>
      <c r="FR75" s="124"/>
      <c r="FS75" s="124"/>
      <c r="FT75" s="124"/>
      <c r="FU75" s="124"/>
      <c r="FV75" s="124"/>
      <c r="FW75" s="124"/>
      <c r="FX75" s="124"/>
      <c r="FY75" s="124"/>
      <c r="FZ75" s="124"/>
      <c r="GA75" s="124"/>
      <c r="GB75" s="124"/>
      <c r="GC75" s="124"/>
      <c r="GD75" s="124"/>
      <c r="GE75" s="124"/>
      <c r="GF75" s="124"/>
      <c r="GG75" s="124"/>
      <c r="GH75" s="124"/>
      <c r="GI75" s="124"/>
      <c r="GJ75" s="124"/>
      <c r="GK75" s="124"/>
      <c r="GL75" s="124"/>
      <c r="GM75" s="124"/>
      <c r="GN75" s="124"/>
      <c r="GO75" s="124"/>
      <c r="GP75" s="124"/>
      <c r="GQ75" s="124"/>
      <c r="GR75" s="124"/>
      <c r="GS75" s="124"/>
      <c r="GT75" s="124"/>
      <c r="GU75" s="124"/>
      <c r="GV75" s="124"/>
      <c r="GW75" s="124"/>
      <c r="GX75" s="124"/>
      <c r="GY75" s="124"/>
      <c r="GZ75" s="124"/>
      <c r="HA75" s="124"/>
      <c r="HB75" s="124"/>
      <c r="HC75" s="124"/>
      <c r="HD75" s="124"/>
      <c r="HE75" s="124"/>
      <c r="HF75" s="124"/>
      <c r="HG75" s="124"/>
      <c r="HH75" s="124"/>
      <c r="HI75" s="124"/>
      <c r="HJ75" s="124"/>
      <c r="HK75" s="124"/>
      <c r="HL75" s="124"/>
      <c r="HM75" s="124"/>
      <c r="HN75" s="124"/>
      <c r="HO75" s="124"/>
      <c r="HP75" s="124"/>
      <c r="HQ75" s="124"/>
      <c r="HR75" s="124"/>
      <c r="HS75" s="124"/>
      <c r="HT75" s="124"/>
      <c r="HU75" s="124"/>
      <c r="HV75" s="124"/>
      <c r="HW75" s="124"/>
      <c r="HX75" s="124"/>
      <c r="HY75" s="124"/>
      <c r="HZ75" s="124"/>
      <c r="IA75" s="124"/>
      <c r="IB75" s="124"/>
      <c r="IC75" s="124"/>
      <c r="ID75" s="124"/>
      <c r="IE75" s="124"/>
      <c r="IF75" s="124"/>
      <c r="IG75" s="124"/>
      <c r="IH75" s="124"/>
      <c r="II75" s="124"/>
      <c r="IJ75" s="124"/>
      <c r="IK75" s="124"/>
      <c r="IL75" s="124"/>
      <c r="IM75" s="124"/>
      <c r="IN75" s="124"/>
      <c r="IO75" s="124"/>
      <c r="IP75" s="124"/>
      <c r="IQ75" s="124"/>
      <c r="IR75" s="124"/>
      <c r="IS75" s="124"/>
      <c r="IT75" s="124"/>
      <c r="IU75" s="124"/>
      <c r="IV75" s="124"/>
    </row>
    <row r="76" spans="1:256" x14ac:dyDescent="0.25">
      <c r="A76" s="133" t="s">
        <v>82</v>
      </c>
      <c r="B76" s="134">
        <f>+'[1]Tabla Dinámica'!C79/1000000</f>
        <v>693.12051967999992</v>
      </c>
      <c r="C76" s="134">
        <f>+'[1]Tabla Dinámica'!D79/1000000</f>
        <v>785.91531799999996</v>
      </c>
      <c r="D76" s="134">
        <f>+'[1]Tabla Dinámica'!E79/1000000</f>
        <v>908.12703865000003</v>
      </c>
      <c r="E76" s="134">
        <f>+'[1]Tabla Dinámica'!F79/1000000</f>
        <v>705.12466261999998</v>
      </c>
      <c r="F76" s="134">
        <f>+'[1]Tabla Dinámica'!G79/1000000</f>
        <v>701.74349138000002</v>
      </c>
      <c r="G76" s="134">
        <f>+'[1]Tabla Dinámica'!H79/1000000</f>
        <v>912.19182354999998</v>
      </c>
      <c r="H76" s="134">
        <f>+'[1]Tabla Dinámica'!I79/1000000</f>
        <v>695.31158575999996</v>
      </c>
      <c r="I76" s="134">
        <f>+'[1]Tabla Dinámica'!J79/1000000</f>
        <v>712.92277008000008</v>
      </c>
      <c r="J76" s="134">
        <f>+'[1]Tabla Dinámica'!K79/1000000</f>
        <v>832.93254578999995</v>
      </c>
      <c r="K76" s="134">
        <f>+'[1]Tabla Dinámica'!L79/1000000</f>
        <v>828.20450763999997</v>
      </c>
      <c r="L76" s="134">
        <f>+'[1]Tabla Dinámica'!M79/1000000</f>
        <v>548.78892874999997</v>
      </c>
      <c r="M76" s="134">
        <f>+'[1]Tabla Dinámica'!N79/1000000</f>
        <v>914.92943748000005</v>
      </c>
      <c r="N76" s="134">
        <f t="shared" si="1"/>
        <v>9239.3126293799978</v>
      </c>
      <c r="O76" s="123"/>
      <c r="P76" s="33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24"/>
      <c r="AO76" s="124"/>
      <c r="AP76" s="124"/>
      <c r="AQ76" s="124"/>
      <c r="AR76" s="124"/>
      <c r="AS76" s="124"/>
      <c r="AT76" s="124"/>
      <c r="AU76" s="124"/>
      <c r="AV76" s="124"/>
      <c r="AW76" s="124"/>
      <c r="AX76" s="124"/>
      <c r="AY76" s="124"/>
      <c r="AZ76" s="124"/>
      <c r="BA76" s="124"/>
      <c r="BB76" s="124"/>
      <c r="BC76" s="124"/>
      <c r="BD76" s="124"/>
      <c r="BE76" s="124"/>
      <c r="BF76" s="124"/>
      <c r="BG76" s="124"/>
      <c r="BH76" s="124"/>
      <c r="BI76" s="124"/>
      <c r="BJ76" s="124"/>
      <c r="BK76" s="124"/>
      <c r="BL76" s="124"/>
      <c r="BM76" s="124"/>
      <c r="BN76" s="124"/>
      <c r="BO76" s="124"/>
      <c r="BP76" s="124"/>
      <c r="BQ76" s="124"/>
      <c r="BR76" s="124"/>
      <c r="BS76" s="124"/>
      <c r="BT76" s="124"/>
      <c r="BU76" s="124"/>
      <c r="BV76" s="124"/>
      <c r="BW76" s="124"/>
      <c r="BX76" s="124"/>
      <c r="BY76" s="124"/>
      <c r="BZ76" s="124"/>
      <c r="CA76" s="124"/>
      <c r="CB76" s="124"/>
      <c r="CC76" s="124"/>
      <c r="CD76" s="124"/>
      <c r="CE76" s="124"/>
      <c r="CF76" s="124"/>
      <c r="CG76" s="124"/>
      <c r="CH76" s="124"/>
      <c r="CI76" s="124"/>
      <c r="CJ76" s="124"/>
      <c r="CK76" s="124"/>
      <c r="CL76" s="124"/>
      <c r="CM76" s="124"/>
      <c r="CN76" s="124"/>
      <c r="CO76" s="124"/>
      <c r="CP76" s="124"/>
      <c r="CQ76" s="124"/>
      <c r="CR76" s="124"/>
      <c r="CS76" s="124"/>
      <c r="CT76" s="124"/>
      <c r="CU76" s="124"/>
      <c r="CV76" s="124"/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4"/>
      <c r="DI76" s="124"/>
      <c r="DJ76" s="124"/>
      <c r="DK76" s="124"/>
      <c r="DL76" s="124"/>
      <c r="DM76" s="124"/>
      <c r="DN76" s="124"/>
      <c r="DO76" s="124"/>
      <c r="DP76" s="124"/>
      <c r="DQ76" s="124"/>
      <c r="DR76" s="124"/>
      <c r="DS76" s="124"/>
      <c r="DT76" s="124"/>
      <c r="DU76" s="124"/>
      <c r="DV76" s="124"/>
      <c r="DW76" s="124"/>
      <c r="DX76" s="124"/>
      <c r="DY76" s="124"/>
      <c r="DZ76" s="124"/>
      <c r="EA76" s="124"/>
      <c r="EB76" s="124"/>
      <c r="EC76" s="124"/>
      <c r="ED76" s="124"/>
      <c r="EE76" s="124"/>
      <c r="EF76" s="124"/>
      <c r="EG76" s="124"/>
      <c r="EH76" s="124"/>
      <c r="EI76" s="124"/>
      <c r="EJ76" s="124"/>
      <c r="EK76" s="124"/>
      <c r="EL76" s="124"/>
      <c r="EM76" s="124"/>
      <c r="EN76" s="124"/>
      <c r="EO76" s="124"/>
      <c r="EP76" s="124"/>
      <c r="EQ76" s="124"/>
      <c r="ER76" s="124"/>
      <c r="ES76" s="124"/>
      <c r="ET76" s="124"/>
      <c r="EU76" s="124"/>
      <c r="EV76" s="124"/>
      <c r="EW76" s="124"/>
      <c r="EX76" s="124"/>
      <c r="EY76" s="124"/>
      <c r="EZ76" s="124"/>
      <c r="FA76" s="124"/>
      <c r="FB76" s="124"/>
      <c r="FC76" s="124"/>
      <c r="FD76" s="124"/>
      <c r="FE76" s="124"/>
      <c r="FF76" s="124"/>
      <c r="FG76" s="124"/>
      <c r="FH76" s="124"/>
      <c r="FI76" s="124"/>
      <c r="FJ76" s="124"/>
      <c r="FK76" s="124"/>
      <c r="FL76" s="124"/>
      <c r="FM76" s="124"/>
      <c r="FN76" s="124"/>
      <c r="FO76" s="124"/>
      <c r="FP76" s="124"/>
      <c r="FQ76" s="124"/>
      <c r="FR76" s="124"/>
      <c r="FS76" s="124"/>
      <c r="FT76" s="124"/>
      <c r="FU76" s="124"/>
      <c r="FV76" s="124"/>
      <c r="FW76" s="124"/>
      <c r="FX76" s="124"/>
      <c r="FY76" s="124"/>
      <c r="FZ76" s="124"/>
      <c r="GA76" s="124"/>
      <c r="GB76" s="124"/>
      <c r="GC76" s="124"/>
      <c r="GD76" s="124"/>
      <c r="GE76" s="124"/>
      <c r="GF76" s="124"/>
      <c r="GG76" s="124"/>
      <c r="GH76" s="124"/>
      <c r="GI76" s="124"/>
      <c r="GJ76" s="124"/>
      <c r="GK76" s="124"/>
      <c r="GL76" s="124"/>
      <c r="GM76" s="124"/>
      <c r="GN76" s="124"/>
      <c r="GO76" s="124"/>
      <c r="GP76" s="124"/>
      <c r="GQ76" s="124"/>
      <c r="GR76" s="124"/>
      <c r="GS76" s="124"/>
      <c r="GT76" s="124"/>
      <c r="GU76" s="124"/>
      <c r="GV76" s="124"/>
      <c r="GW76" s="124"/>
      <c r="GX76" s="124"/>
      <c r="GY76" s="124"/>
      <c r="GZ76" s="124"/>
      <c r="HA76" s="124"/>
      <c r="HB76" s="124"/>
      <c r="HC76" s="124"/>
      <c r="HD76" s="124"/>
      <c r="HE76" s="124"/>
      <c r="HF76" s="124"/>
      <c r="HG76" s="124"/>
      <c r="HH76" s="124"/>
      <c r="HI76" s="124"/>
      <c r="HJ76" s="124"/>
      <c r="HK76" s="124"/>
      <c r="HL76" s="124"/>
      <c r="HM76" s="124"/>
      <c r="HN76" s="124"/>
      <c r="HO76" s="124"/>
      <c r="HP76" s="124"/>
      <c r="HQ76" s="124"/>
      <c r="HR76" s="124"/>
      <c r="HS76" s="124"/>
      <c r="HT76" s="124"/>
      <c r="HU76" s="124"/>
      <c r="HV76" s="124"/>
      <c r="HW76" s="124"/>
      <c r="HX76" s="124"/>
      <c r="HY76" s="124"/>
      <c r="HZ76" s="124"/>
      <c r="IA76" s="124"/>
      <c r="IB76" s="124"/>
      <c r="IC76" s="124"/>
      <c r="ID76" s="124"/>
      <c r="IE76" s="124"/>
      <c r="IF76" s="124"/>
      <c r="IG76" s="124"/>
      <c r="IH76" s="124"/>
      <c r="II76" s="124"/>
      <c r="IJ76" s="124"/>
      <c r="IK76" s="124"/>
      <c r="IL76" s="124"/>
      <c r="IM76" s="124"/>
      <c r="IN76" s="124"/>
      <c r="IO76" s="124"/>
      <c r="IP76" s="124"/>
      <c r="IQ76" s="124"/>
      <c r="IR76" s="124"/>
      <c r="IS76" s="124"/>
      <c r="IT76" s="124"/>
      <c r="IU76" s="124"/>
      <c r="IV76" s="124"/>
    </row>
    <row r="77" spans="1:256" x14ac:dyDescent="0.25">
      <c r="A77" s="133" t="s">
        <v>83</v>
      </c>
      <c r="B77" s="134">
        <f>+'[1]Tabla Dinámica'!C80/1000000</f>
        <v>0.40431056999999998</v>
      </c>
      <c r="C77" s="134">
        <f>+'[1]Tabla Dinámica'!D80/1000000</f>
        <v>0.72149998999999998</v>
      </c>
      <c r="D77" s="134">
        <f>+'[1]Tabla Dinámica'!E80/1000000</f>
        <v>1.0247735600000001</v>
      </c>
      <c r="E77" s="134">
        <f>+'[1]Tabla Dinámica'!F80/1000000</f>
        <v>0.53838136000000003</v>
      </c>
      <c r="F77" s="134">
        <f>+'[1]Tabla Dinámica'!G80/1000000</f>
        <v>1.9634920699999998</v>
      </c>
      <c r="G77" s="134">
        <f>+'[1]Tabla Dinámica'!H80/1000000</f>
        <v>0.31630487000000002</v>
      </c>
      <c r="H77" s="134">
        <f>+'[1]Tabla Dinámica'!I80/1000000</f>
        <v>0.70951991000000003</v>
      </c>
      <c r="I77" s="134">
        <f>+'[1]Tabla Dinámica'!J80/1000000</f>
        <v>1.0430124599999999</v>
      </c>
      <c r="J77" s="134">
        <f>+'[1]Tabla Dinámica'!K80/1000000</f>
        <v>0.53484312000000001</v>
      </c>
      <c r="K77" s="134">
        <f>+'[1]Tabla Dinámica'!L80/1000000</f>
        <v>0.28243640000000003</v>
      </c>
      <c r="L77" s="134">
        <f>+'[1]Tabla Dinámica'!M80/1000000</f>
        <v>3.3037555300000001</v>
      </c>
      <c r="M77" s="134">
        <f>+'[1]Tabla Dinámica'!N80/1000000</f>
        <v>0.93805724999999995</v>
      </c>
      <c r="N77" s="134">
        <f t="shared" si="1"/>
        <v>11.78038709</v>
      </c>
      <c r="O77" s="123"/>
      <c r="P77" s="33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  <c r="AY77" s="124"/>
      <c r="AZ77" s="124"/>
      <c r="BA77" s="124"/>
      <c r="BB77" s="124"/>
      <c r="BC77" s="124"/>
      <c r="BD77" s="124"/>
      <c r="BE77" s="124"/>
      <c r="BF77" s="124"/>
      <c r="BG77" s="124"/>
      <c r="BH77" s="124"/>
      <c r="BI77" s="124"/>
      <c r="BJ77" s="124"/>
      <c r="BK77" s="124"/>
      <c r="BL77" s="124"/>
      <c r="BM77" s="124"/>
      <c r="BN77" s="124"/>
      <c r="BO77" s="124"/>
      <c r="BP77" s="124"/>
      <c r="BQ77" s="124"/>
      <c r="BR77" s="124"/>
      <c r="BS77" s="124"/>
      <c r="BT77" s="124"/>
      <c r="BU77" s="124"/>
      <c r="BV77" s="124"/>
      <c r="BW77" s="124"/>
      <c r="BX77" s="124"/>
      <c r="BY77" s="124"/>
      <c r="BZ77" s="124"/>
      <c r="CA77" s="124"/>
      <c r="CB77" s="124"/>
      <c r="CC77" s="124"/>
      <c r="CD77" s="124"/>
      <c r="CE77" s="124"/>
      <c r="CF77" s="124"/>
      <c r="CG77" s="124"/>
      <c r="CH77" s="124"/>
      <c r="CI77" s="124"/>
      <c r="CJ77" s="124"/>
      <c r="CK77" s="124"/>
      <c r="CL77" s="124"/>
      <c r="CM77" s="124"/>
      <c r="CN77" s="124"/>
      <c r="CO77" s="124"/>
      <c r="CP77" s="124"/>
      <c r="CQ77" s="124"/>
      <c r="CR77" s="124"/>
      <c r="CS77" s="124"/>
      <c r="CT77" s="124"/>
      <c r="CU77" s="124"/>
      <c r="CV77" s="124"/>
      <c r="CW77" s="124"/>
      <c r="CX77" s="124"/>
      <c r="CY77" s="124"/>
      <c r="CZ77" s="124"/>
      <c r="DA77" s="124"/>
      <c r="DB77" s="124"/>
      <c r="DC77" s="124"/>
      <c r="DD77" s="124"/>
      <c r="DE77" s="124"/>
      <c r="DF77" s="124"/>
      <c r="DG77" s="124"/>
      <c r="DH77" s="124"/>
      <c r="DI77" s="124"/>
      <c r="DJ77" s="124"/>
      <c r="DK77" s="124"/>
      <c r="DL77" s="124"/>
      <c r="DM77" s="124"/>
      <c r="DN77" s="124"/>
      <c r="DO77" s="124"/>
      <c r="DP77" s="124"/>
      <c r="DQ77" s="124"/>
      <c r="DR77" s="124"/>
      <c r="DS77" s="124"/>
      <c r="DT77" s="124"/>
      <c r="DU77" s="124"/>
      <c r="DV77" s="124"/>
      <c r="DW77" s="124"/>
      <c r="DX77" s="124"/>
      <c r="DY77" s="124"/>
      <c r="DZ77" s="124"/>
      <c r="EA77" s="124"/>
      <c r="EB77" s="124"/>
      <c r="EC77" s="124"/>
      <c r="ED77" s="124"/>
      <c r="EE77" s="124"/>
      <c r="EF77" s="124"/>
      <c r="EG77" s="124"/>
      <c r="EH77" s="124"/>
      <c r="EI77" s="124"/>
      <c r="EJ77" s="124"/>
      <c r="EK77" s="124"/>
      <c r="EL77" s="124"/>
      <c r="EM77" s="124"/>
      <c r="EN77" s="124"/>
      <c r="EO77" s="124"/>
      <c r="EP77" s="124"/>
      <c r="EQ77" s="124"/>
      <c r="ER77" s="124"/>
      <c r="ES77" s="124"/>
      <c r="ET77" s="124"/>
      <c r="EU77" s="124"/>
      <c r="EV77" s="124"/>
      <c r="EW77" s="124"/>
      <c r="EX77" s="124"/>
      <c r="EY77" s="124"/>
      <c r="EZ77" s="124"/>
      <c r="FA77" s="124"/>
      <c r="FB77" s="124"/>
      <c r="FC77" s="124"/>
      <c r="FD77" s="124"/>
      <c r="FE77" s="124"/>
      <c r="FF77" s="124"/>
      <c r="FG77" s="124"/>
      <c r="FH77" s="124"/>
      <c r="FI77" s="124"/>
      <c r="FJ77" s="124"/>
      <c r="FK77" s="124"/>
      <c r="FL77" s="124"/>
      <c r="FM77" s="124"/>
      <c r="FN77" s="124"/>
      <c r="FO77" s="124"/>
      <c r="FP77" s="124"/>
      <c r="FQ77" s="124"/>
      <c r="FR77" s="124"/>
      <c r="FS77" s="124"/>
      <c r="FT77" s="124"/>
      <c r="FU77" s="124"/>
      <c r="FV77" s="124"/>
      <c r="FW77" s="124"/>
      <c r="FX77" s="124"/>
      <c r="FY77" s="124"/>
      <c r="FZ77" s="124"/>
      <c r="GA77" s="124"/>
      <c r="GB77" s="124"/>
      <c r="GC77" s="124"/>
      <c r="GD77" s="124"/>
      <c r="GE77" s="124"/>
      <c r="GF77" s="124"/>
      <c r="GG77" s="124"/>
      <c r="GH77" s="124"/>
      <c r="GI77" s="124"/>
      <c r="GJ77" s="124"/>
      <c r="GK77" s="124"/>
      <c r="GL77" s="124"/>
      <c r="GM77" s="124"/>
      <c r="GN77" s="124"/>
      <c r="GO77" s="124"/>
      <c r="GP77" s="124"/>
      <c r="GQ77" s="124"/>
      <c r="GR77" s="124"/>
      <c r="GS77" s="124"/>
      <c r="GT77" s="124"/>
      <c r="GU77" s="124"/>
      <c r="GV77" s="124"/>
      <c r="GW77" s="124"/>
      <c r="GX77" s="124"/>
      <c r="GY77" s="124"/>
      <c r="GZ77" s="124"/>
      <c r="HA77" s="124"/>
      <c r="HB77" s="124"/>
      <c r="HC77" s="124"/>
      <c r="HD77" s="124"/>
      <c r="HE77" s="124"/>
      <c r="HF77" s="124"/>
      <c r="HG77" s="124"/>
      <c r="HH77" s="124"/>
      <c r="HI77" s="124"/>
      <c r="HJ77" s="124"/>
      <c r="HK77" s="124"/>
      <c r="HL77" s="124"/>
      <c r="HM77" s="124"/>
      <c r="HN77" s="124"/>
      <c r="HO77" s="124"/>
      <c r="HP77" s="124"/>
      <c r="HQ77" s="124"/>
      <c r="HR77" s="124"/>
      <c r="HS77" s="124"/>
      <c r="HT77" s="124"/>
      <c r="HU77" s="124"/>
      <c r="HV77" s="124"/>
      <c r="HW77" s="124"/>
      <c r="HX77" s="124"/>
      <c r="HY77" s="124"/>
      <c r="HZ77" s="124"/>
      <c r="IA77" s="124"/>
      <c r="IB77" s="124"/>
      <c r="IC77" s="124"/>
      <c r="ID77" s="124"/>
      <c r="IE77" s="124"/>
      <c r="IF77" s="124"/>
      <c r="IG77" s="124"/>
      <c r="IH77" s="124"/>
      <c r="II77" s="124"/>
      <c r="IJ77" s="124"/>
      <c r="IK77" s="124"/>
      <c r="IL77" s="124"/>
      <c r="IM77" s="124"/>
      <c r="IN77" s="124"/>
      <c r="IO77" s="124"/>
      <c r="IP77" s="124"/>
      <c r="IQ77" s="124"/>
      <c r="IR77" s="124"/>
      <c r="IS77" s="124"/>
      <c r="IT77" s="124"/>
      <c r="IU77" s="124"/>
      <c r="IV77" s="124"/>
    </row>
    <row r="78" spans="1:256" x14ac:dyDescent="0.25">
      <c r="A78" s="129" t="s">
        <v>84</v>
      </c>
      <c r="B78" s="130">
        <f>+'[1]Tabla Dinámica'!C81/1000000</f>
        <v>57186.317847909995</v>
      </c>
      <c r="C78" s="130">
        <f>+'[1]Tabla Dinámica'!D81/1000000</f>
        <v>45287.986859019999</v>
      </c>
      <c r="D78" s="130">
        <f>+'[1]Tabla Dinámica'!E81/1000000</f>
        <v>49563.23373367999</v>
      </c>
      <c r="E78" s="130">
        <f>+'[1]Tabla Dinámica'!F81/1000000</f>
        <v>68195.191008089998</v>
      </c>
      <c r="F78" s="130">
        <f>+'[1]Tabla Dinámica'!G81/1000000</f>
        <v>62483.682667870009</v>
      </c>
      <c r="G78" s="130">
        <f>+'[1]Tabla Dinámica'!H81/1000000</f>
        <v>52766.065942200003</v>
      </c>
      <c r="H78" s="130">
        <f>+'[1]Tabla Dinámica'!I81/1000000</f>
        <v>54422.542028110009</v>
      </c>
      <c r="I78" s="130">
        <f>+'[1]Tabla Dinámica'!J81/1000000</f>
        <v>49881.986552550006</v>
      </c>
      <c r="J78" s="130">
        <f>+'[1]Tabla Dinámica'!K81/1000000</f>
        <v>54244.896729469991</v>
      </c>
      <c r="K78" s="130">
        <f>+'[1]Tabla Dinámica'!L81/1000000</f>
        <v>54315.840501319995</v>
      </c>
      <c r="L78" s="130">
        <f>+'[1]Tabla Dinámica'!M81/1000000</f>
        <v>50123.814812899996</v>
      </c>
      <c r="M78" s="130">
        <f>+'[1]Tabla Dinámica'!N81/1000000</f>
        <v>58340.548804220009</v>
      </c>
      <c r="N78" s="130">
        <f t="shared" si="1"/>
        <v>656812.10748734011</v>
      </c>
      <c r="O78" s="123"/>
      <c r="P78" s="33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  <c r="AY78" s="124"/>
      <c r="AZ78" s="124"/>
      <c r="BA78" s="124"/>
      <c r="BB78" s="124"/>
      <c r="BC78" s="124"/>
      <c r="BD78" s="124"/>
      <c r="BE78" s="124"/>
      <c r="BF78" s="124"/>
      <c r="BG78" s="124"/>
      <c r="BH78" s="124"/>
      <c r="BI78" s="124"/>
      <c r="BJ78" s="124"/>
      <c r="BK78" s="124"/>
      <c r="BL78" s="124"/>
      <c r="BM78" s="124"/>
      <c r="BN78" s="124"/>
      <c r="BO78" s="124"/>
      <c r="BP78" s="124"/>
      <c r="BQ78" s="124"/>
      <c r="BR78" s="124"/>
      <c r="BS78" s="124"/>
      <c r="BT78" s="124"/>
      <c r="BU78" s="124"/>
      <c r="BV78" s="124"/>
      <c r="BW78" s="124"/>
      <c r="BX78" s="124"/>
      <c r="BY78" s="124"/>
      <c r="BZ78" s="124"/>
      <c r="CA78" s="124"/>
      <c r="CB78" s="124"/>
      <c r="CC78" s="124"/>
      <c r="CD78" s="124"/>
      <c r="CE78" s="124"/>
      <c r="CF78" s="124"/>
      <c r="CG78" s="124"/>
      <c r="CH78" s="124"/>
      <c r="CI78" s="124"/>
      <c r="CJ78" s="124"/>
      <c r="CK78" s="124"/>
      <c r="CL78" s="124"/>
      <c r="CM78" s="124"/>
      <c r="CN78" s="124"/>
      <c r="CO78" s="124"/>
      <c r="CP78" s="124"/>
      <c r="CQ78" s="124"/>
      <c r="CR78" s="124"/>
      <c r="CS78" s="124"/>
      <c r="CT78" s="124"/>
      <c r="CU78" s="124"/>
      <c r="CV78" s="124"/>
      <c r="CW78" s="124"/>
      <c r="CX78" s="124"/>
      <c r="CY78" s="124"/>
      <c r="CZ78" s="124"/>
      <c r="DA78" s="124"/>
      <c r="DB78" s="124"/>
      <c r="DC78" s="124"/>
      <c r="DD78" s="124"/>
      <c r="DE78" s="124"/>
      <c r="DF78" s="124"/>
      <c r="DG78" s="124"/>
      <c r="DH78" s="124"/>
      <c r="DI78" s="124"/>
      <c r="DJ78" s="124"/>
      <c r="DK78" s="124"/>
      <c r="DL78" s="124"/>
      <c r="DM78" s="124"/>
      <c r="DN78" s="124"/>
      <c r="DO78" s="124"/>
      <c r="DP78" s="124"/>
      <c r="DQ78" s="124"/>
      <c r="DR78" s="124"/>
      <c r="DS78" s="124"/>
      <c r="DT78" s="124"/>
      <c r="DU78" s="124"/>
      <c r="DV78" s="124"/>
      <c r="DW78" s="124"/>
      <c r="DX78" s="124"/>
      <c r="DY78" s="124"/>
      <c r="DZ78" s="124"/>
      <c r="EA78" s="124"/>
      <c r="EB78" s="124"/>
      <c r="EC78" s="124"/>
      <c r="ED78" s="124"/>
      <c r="EE78" s="124"/>
      <c r="EF78" s="124"/>
      <c r="EG78" s="124"/>
      <c r="EH78" s="124"/>
      <c r="EI78" s="124"/>
      <c r="EJ78" s="124"/>
      <c r="EK78" s="124"/>
      <c r="EL78" s="124"/>
      <c r="EM78" s="124"/>
      <c r="EN78" s="124"/>
      <c r="EO78" s="124"/>
      <c r="EP78" s="124"/>
      <c r="EQ78" s="124"/>
      <c r="ER78" s="124"/>
      <c r="ES78" s="124"/>
      <c r="ET78" s="124"/>
      <c r="EU78" s="124"/>
      <c r="EV78" s="124"/>
      <c r="EW78" s="124"/>
      <c r="EX78" s="124"/>
      <c r="EY78" s="124"/>
      <c r="EZ78" s="124"/>
      <c r="FA78" s="124"/>
      <c r="FB78" s="124"/>
      <c r="FC78" s="124"/>
      <c r="FD78" s="124"/>
      <c r="FE78" s="124"/>
      <c r="FF78" s="124"/>
      <c r="FG78" s="124"/>
      <c r="FH78" s="124"/>
      <c r="FI78" s="124"/>
      <c r="FJ78" s="124"/>
      <c r="FK78" s="124"/>
      <c r="FL78" s="124"/>
      <c r="FM78" s="124"/>
      <c r="FN78" s="124"/>
      <c r="FO78" s="124"/>
      <c r="FP78" s="124"/>
      <c r="FQ78" s="124"/>
      <c r="FR78" s="124"/>
      <c r="FS78" s="124"/>
      <c r="FT78" s="124"/>
      <c r="FU78" s="124"/>
      <c r="FV78" s="124"/>
      <c r="FW78" s="124"/>
      <c r="FX78" s="124"/>
      <c r="FY78" s="124"/>
      <c r="FZ78" s="124"/>
      <c r="GA78" s="124"/>
      <c r="GB78" s="124"/>
      <c r="GC78" s="124"/>
      <c r="GD78" s="124"/>
      <c r="GE78" s="124"/>
      <c r="GF78" s="124"/>
      <c r="GG78" s="124"/>
      <c r="GH78" s="124"/>
      <c r="GI78" s="124"/>
      <c r="GJ78" s="124"/>
      <c r="GK78" s="124"/>
      <c r="GL78" s="124"/>
      <c r="GM78" s="124"/>
      <c r="GN78" s="124"/>
      <c r="GO78" s="124"/>
      <c r="GP78" s="124"/>
      <c r="GQ78" s="124"/>
      <c r="GR78" s="124"/>
      <c r="GS78" s="124"/>
      <c r="GT78" s="124"/>
      <c r="GU78" s="124"/>
      <c r="GV78" s="124"/>
      <c r="GW78" s="124"/>
      <c r="GX78" s="124"/>
      <c r="GY78" s="124"/>
      <c r="GZ78" s="124"/>
      <c r="HA78" s="124"/>
      <c r="HB78" s="124"/>
      <c r="HC78" s="124"/>
      <c r="HD78" s="124"/>
      <c r="HE78" s="124"/>
      <c r="HF78" s="124"/>
      <c r="HG78" s="124"/>
      <c r="HH78" s="124"/>
      <c r="HI78" s="124"/>
      <c r="HJ78" s="124"/>
      <c r="HK78" s="124"/>
      <c r="HL78" s="124"/>
      <c r="HM78" s="124"/>
      <c r="HN78" s="124"/>
      <c r="HO78" s="124"/>
      <c r="HP78" s="124"/>
      <c r="HQ78" s="124"/>
      <c r="HR78" s="124"/>
      <c r="HS78" s="124"/>
      <c r="HT78" s="124"/>
      <c r="HU78" s="124"/>
      <c r="HV78" s="124"/>
      <c r="HW78" s="124"/>
      <c r="HX78" s="124"/>
      <c r="HY78" s="124"/>
      <c r="HZ78" s="124"/>
      <c r="IA78" s="124"/>
      <c r="IB78" s="124"/>
      <c r="IC78" s="124"/>
      <c r="ID78" s="124"/>
      <c r="IE78" s="124"/>
      <c r="IF78" s="124"/>
      <c r="IG78" s="124"/>
      <c r="IH78" s="124"/>
      <c r="II78" s="124"/>
      <c r="IJ78" s="124"/>
      <c r="IK78" s="124"/>
      <c r="IL78" s="124"/>
      <c r="IM78" s="124"/>
      <c r="IN78" s="124"/>
      <c r="IO78" s="124"/>
      <c r="IP78" s="124"/>
      <c r="IQ78" s="124"/>
      <c r="IR78" s="124"/>
      <c r="IS78" s="124"/>
      <c r="IT78" s="124"/>
      <c r="IU78" s="124"/>
      <c r="IV78" s="124"/>
    </row>
    <row r="79" spans="1:256" x14ac:dyDescent="0.25">
      <c r="A79" s="139" t="s">
        <v>103</v>
      </c>
      <c r="B79" s="38"/>
      <c r="C79" s="135"/>
      <c r="D79" s="123"/>
      <c r="E79" s="123"/>
      <c r="F79" s="123"/>
      <c r="G79" s="123"/>
      <c r="H79" s="123"/>
      <c r="I79" s="123"/>
      <c r="J79" s="123"/>
      <c r="K79" s="123"/>
      <c r="L79" s="123"/>
      <c r="M79" s="123"/>
      <c r="N79" s="123"/>
      <c r="O79" s="123"/>
      <c r="P79" s="123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124"/>
      <c r="AP79" s="124"/>
      <c r="AQ79" s="124"/>
      <c r="AR79" s="124"/>
      <c r="AS79" s="124"/>
      <c r="AT79" s="124"/>
      <c r="AU79" s="124"/>
      <c r="AV79" s="124"/>
      <c r="AW79" s="124"/>
      <c r="AX79" s="124"/>
      <c r="AY79" s="124"/>
      <c r="AZ79" s="124"/>
      <c r="BA79" s="124"/>
      <c r="BB79" s="124"/>
      <c r="BC79" s="124"/>
      <c r="BD79" s="124"/>
      <c r="BE79" s="124"/>
      <c r="BF79" s="124"/>
      <c r="BG79" s="124"/>
      <c r="BH79" s="124"/>
      <c r="BI79" s="124"/>
      <c r="BJ79" s="124"/>
      <c r="BK79" s="124"/>
      <c r="BL79" s="124"/>
      <c r="BM79" s="124"/>
      <c r="BN79" s="124"/>
      <c r="BO79" s="124"/>
      <c r="BP79" s="124"/>
      <c r="BQ79" s="124"/>
      <c r="BR79" s="124"/>
      <c r="BS79" s="124"/>
      <c r="BT79" s="124"/>
      <c r="BU79" s="124"/>
      <c r="BV79" s="124"/>
      <c r="BW79" s="124"/>
      <c r="BX79" s="124"/>
      <c r="BY79" s="124"/>
      <c r="BZ79" s="124"/>
      <c r="CA79" s="124"/>
      <c r="CB79" s="124"/>
      <c r="CC79" s="124"/>
      <c r="CD79" s="124"/>
      <c r="CE79" s="124"/>
      <c r="CF79" s="124"/>
      <c r="CG79" s="124"/>
      <c r="CH79" s="124"/>
      <c r="CI79" s="124"/>
      <c r="CJ79" s="124"/>
      <c r="CK79" s="124"/>
      <c r="CL79" s="124"/>
      <c r="CM79" s="124"/>
      <c r="CN79" s="124"/>
      <c r="CO79" s="124"/>
      <c r="CP79" s="124"/>
      <c r="CQ79" s="124"/>
      <c r="CR79" s="124"/>
      <c r="CS79" s="124"/>
      <c r="CT79" s="124"/>
      <c r="CU79" s="124"/>
      <c r="CV79" s="124"/>
      <c r="CW79" s="124"/>
      <c r="CX79" s="124"/>
      <c r="CY79" s="124"/>
      <c r="CZ79" s="124"/>
      <c r="DA79" s="124"/>
      <c r="DB79" s="124"/>
      <c r="DC79" s="124"/>
      <c r="DD79" s="124"/>
      <c r="DE79" s="124"/>
      <c r="DF79" s="124"/>
      <c r="DG79" s="124"/>
      <c r="DH79" s="124"/>
      <c r="DI79" s="124"/>
      <c r="DJ79" s="124"/>
      <c r="DK79" s="124"/>
      <c r="DL79" s="124"/>
      <c r="DM79" s="124"/>
      <c r="DN79" s="124"/>
      <c r="DO79" s="124"/>
      <c r="DP79" s="124"/>
      <c r="DQ79" s="124"/>
      <c r="DR79" s="124"/>
      <c r="DS79" s="124"/>
      <c r="DT79" s="124"/>
      <c r="DU79" s="124"/>
      <c r="DV79" s="124"/>
      <c r="DW79" s="124"/>
      <c r="DX79" s="124"/>
      <c r="DY79" s="124"/>
      <c r="DZ79" s="124"/>
      <c r="EA79" s="124"/>
      <c r="EB79" s="124"/>
      <c r="EC79" s="124"/>
      <c r="ED79" s="124"/>
      <c r="EE79" s="124"/>
      <c r="EF79" s="124"/>
      <c r="EG79" s="124"/>
      <c r="EH79" s="124"/>
      <c r="EI79" s="124"/>
      <c r="EJ79" s="124"/>
      <c r="EK79" s="124"/>
      <c r="EL79" s="124"/>
      <c r="EM79" s="124"/>
      <c r="EN79" s="124"/>
      <c r="EO79" s="124"/>
      <c r="EP79" s="124"/>
      <c r="EQ79" s="124"/>
      <c r="ER79" s="124"/>
      <c r="ES79" s="124"/>
      <c r="ET79" s="124"/>
      <c r="EU79" s="124"/>
      <c r="EV79" s="124"/>
      <c r="EW79" s="124"/>
      <c r="EX79" s="124"/>
      <c r="EY79" s="124"/>
      <c r="EZ79" s="124"/>
      <c r="FA79" s="124"/>
      <c r="FB79" s="124"/>
      <c r="FC79" s="124"/>
      <c r="FD79" s="124"/>
      <c r="FE79" s="124"/>
      <c r="FF79" s="124"/>
      <c r="FG79" s="124"/>
      <c r="FH79" s="124"/>
      <c r="FI79" s="124"/>
      <c r="FJ79" s="124"/>
      <c r="FK79" s="124"/>
      <c r="FL79" s="124"/>
      <c r="FM79" s="124"/>
      <c r="FN79" s="124"/>
      <c r="FO79" s="124"/>
      <c r="FP79" s="124"/>
      <c r="FQ79" s="124"/>
      <c r="FR79" s="124"/>
      <c r="FS79" s="124"/>
      <c r="FT79" s="124"/>
      <c r="FU79" s="124"/>
      <c r="FV79" s="124"/>
      <c r="FW79" s="124"/>
      <c r="FX79" s="124"/>
      <c r="FY79" s="124"/>
      <c r="FZ79" s="124"/>
      <c r="GA79" s="124"/>
      <c r="GB79" s="124"/>
      <c r="GC79" s="124"/>
      <c r="GD79" s="124"/>
      <c r="GE79" s="124"/>
      <c r="GF79" s="124"/>
      <c r="GG79" s="124"/>
      <c r="GH79" s="124"/>
      <c r="GI79" s="124"/>
      <c r="GJ79" s="124"/>
      <c r="GK79" s="124"/>
      <c r="GL79" s="124"/>
      <c r="GM79" s="124"/>
      <c r="GN79" s="124"/>
      <c r="GO79" s="124"/>
      <c r="GP79" s="124"/>
      <c r="GQ79" s="124"/>
      <c r="GR79" s="124"/>
      <c r="GS79" s="124"/>
      <c r="GT79" s="124"/>
      <c r="GU79" s="124"/>
      <c r="GV79" s="124"/>
      <c r="GW79" s="124"/>
      <c r="GX79" s="124"/>
      <c r="GY79" s="124"/>
      <c r="GZ79" s="124"/>
      <c r="HA79" s="124"/>
      <c r="HB79" s="124"/>
      <c r="HC79" s="124"/>
      <c r="HD79" s="124"/>
      <c r="HE79" s="124"/>
      <c r="HF79" s="124"/>
      <c r="HG79" s="124"/>
      <c r="HH79" s="124"/>
      <c r="HI79" s="124"/>
      <c r="HJ79" s="124"/>
      <c r="HK79" s="124"/>
      <c r="HL79" s="124"/>
      <c r="HM79" s="124"/>
      <c r="HN79" s="124"/>
      <c r="HO79" s="124"/>
      <c r="HP79" s="124"/>
      <c r="HQ79" s="124"/>
      <c r="HR79" s="124"/>
      <c r="HS79" s="124"/>
      <c r="HT79" s="124"/>
      <c r="HU79" s="124"/>
      <c r="HV79" s="124"/>
      <c r="HW79" s="124"/>
      <c r="HX79" s="124"/>
      <c r="HY79" s="124"/>
      <c r="HZ79" s="124"/>
      <c r="IA79" s="124"/>
      <c r="IB79" s="124"/>
      <c r="IC79" s="124"/>
      <c r="ID79" s="124"/>
      <c r="IE79" s="124"/>
      <c r="IF79" s="124"/>
      <c r="IG79" s="124"/>
      <c r="IH79" s="124"/>
      <c r="II79" s="124"/>
      <c r="IJ79" s="124"/>
      <c r="IK79" s="124"/>
      <c r="IL79" s="124"/>
      <c r="IM79" s="124"/>
      <c r="IN79" s="124"/>
      <c r="IO79" s="124"/>
      <c r="IP79" s="124"/>
      <c r="IQ79" s="124"/>
      <c r="IR79" s="124"/>
      <c r="IS79" s="124"/>
      <c r="IT79" s="124"/>
      <c r="IU79" s="124"/>
      <c r="IV79" s="124"/>
    </row>
    <row r="80" spans="1:256" x14ac:dyDescent="0.25">
      <c r="A80" s="123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x14ac:dyDescent="0.25">
      <c r="A81" s="123"/>
      <c r="D81" s="22"/>
      <c r="G81" s="22"/>
      <c r="J81" s="22"/>
      <c r="M81" s="22"/>
    </row>
    <row r="82" spans="1:14" x14ac:dyDescent="0.25">
      <c r="A82" s="123"/>
      <c r="B82" s="13"/>
      <c r="C82" s="13"/>
      <c r="D82" s="13"/>
      <c r="E82" s="13"/>
      <c r="F82" s="13"/>
      <c r="G82" s="13"/>
      <c r="H82" s="13"/>
    </row>
    <row r="83" spans="1:14" x14ac:dyDescent="0.25"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</row>
    <row r="84" spans="1:14" x14ac:dyDescent="0.25">
      <c r="B84" s="4"/>
      <c r="F84" s="4"/>
    </row>
    <row r="85" spans="1:14" x14ac:dyDescent="0.25">
      <c r="E85" s="136"/>
      <c r="F85" s="13"/>
      <c r="H85" s="136"/>
      <c r="M85" s="22"/>
    </row>
    <row r="86" spans="1:14" x14ac:dyDescent="0.25">
      <c r="E86" s="13"/>
      <c r="H86" s="137"/>
      <c r="M86" s="138"/>
    </row>
    <row r="87" spans="1:14" x14ac:dyDescent="0.25">
      <c r="F87" s="22"/>
      <c r="G87" s="4"/>
      <c r="H87" s="136"/>
      <c r="I87" s="136"/>
    </row>
    <row r="88" spans="1:14" x14ac:dyDescent="0.25">
      <c r="H88" s="22"/>
      <c r="I88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diciembre 2022</vt:lpstr>
      <vt:lpstr>Cumplimiento diciembre 2022</vt:lpstr>
      <vt:lpstr>Crecimiento ene - dic 2022</vt:lpstr>
      <vt:lpstr>Cumplimiento ene - dic 2022</vt:lpstr>
      <vt:lpstr>Recaudo Mensual</vt:lpstr>
      <vt:lpstr>'Crecimiento diciembre 2022'!Print_Area</vt:lpstr>
      <vt:lpstr>'Crecimiento ene - dic 2022'!Print_Area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Ogando O</dc:creator>
  <cp:lastModifiedBy>Annel De La Cruz</cp:lastModifiedBy>
  <dcterms:created xsi:type="dcterms:W3CDTF">2023-01-06T12:53:12Z</dcterms:created>
  <dcterms:modified xsi:type="dcterms:W3CDTF">2023-01-12T14:36:32Z</dcterms:modified>
</cp:coreProperties>
</file>